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\PG09649\.01 Gestion ambiental\1. Administracion\AAI\03 RESOLUCIONES AAI\24 Inicio procedimiento de revisión de oficio de AAI Ene 2024\03 Documentacion enviada el 12 de enero de 2024\Documentacion justificativa Anexo II\"/>
    </mc:Choice>
  </mc:AlternateContent>
  <xr:revisionPtr revIDLastSave="0" documentId="8_{BC590BA7-4C0C-483B-9036-CAA04EA24CBC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Política-Objetivos-KPIs MPMA" sheetId="7" r:id="rId1"/>
    <sheet name="Programa ambiental MPMA 23-25" sheetId="2" r:id="rId2"/>
    <sheet name="CSR 2022 Stellantis" sheetId="8" r:id="rId3"/>
  </sheets>
  <definedNames>
    <definedName name="_xlnm._FilterDatabase" localSheetId="1" hidden="1">'Programa ambiental MPMA 23-25'!$B$2:$AB$80</definedName>
    <definedName name="_xlnm.Print_Area" localSheetId="0">'Política-Objetivos-KPIs MPMA'!$A$1:$P$14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2" l="1"/>
  <c r="S86" i="2"/>
  <c r="R86" i="2"/>
  <c r="E106" i="2" l="1"/>
  <c r="S76" i="2"/>
  <c r="S77" i="2"/>
  <c r="S72" i="2"/>
  <c r="S67" i="2"/>
  <c r="S66" i="2"/>
  <c r="S71" i="2"/>
  <c r="S70" i="2"/>
  <c r="S65" i="2"/>
  <c r="S64" i="2"/>
  <c r="S69" i="2"/>
  <c r="S68" i="2"/>
  <c r="S63" i="2"/>
  <c r="R76" i="2"/>
  <c r="S74" i="2"/>
  <c r="S75" i="2"/>
  <c r="S73" i="2"/>
  <c r="S62" i="2"/>
  <c r="S61" i="2"/>
  <c r="S60" i="2"/>
  <c r="S57" i="2"/>
  <c r="H81" i="2" l="1"/>
  <c r="G81" i="2"/>
  <c r="E81" i="2"/>
  <c r="D81" i="2"/>
  <c r="S56" i="2" l="1"/>
  <c r="S55" i="2"/>
  <c r="S54" i="2"/>
  <c r="S53" i="2"/>
  <c r="S52" i="2"/>
  <c r="S41" i="2"/>
  <c r="S40" i="2"/>
  <c r="R42" i="2" l="1"/>
  <c r="S39" i="2" l="1"/>
  <c r="S30" i="2" l="1"/>
  <c r="S26" i="2" l="1"/>
  <c r="S25" i="2"/>
  <c r="S24" i="2"/>
  <c r="S29" i="2" l="1"/>
  <c r="S2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RAFAEL LOPEZ VIZCANO - PG09649</author>
    <author>JUAN RAFAEL LOPEZ VIZCANO</author>
  </authors>
  <commentList>
    <comment ref="P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QCP y RSH</t>
        </r>
      </text>
    </comment>
    <comment ref="S4" authorId="1" shapeId="0" xr:uid="{BD587351-5CA4-4740-83E8-83C50DCFCEDB}">
      <text>
        <r>
          <rPr>
            <sz val="12"/>
            <color indexed="81"/>
            <rFont val="Tahoma"/>
            <family val="2"/>
          </rPr>
          <t>Incremento 200 K€/año costes explotación (consumo energía).
Calculado 220 días actividad/año (2T)</t>
        </r>
      </text>
    </comment>
    <comment ref="F6" authorId="0" shapeId="0" xr:uid="{4833B663-BFBA-4A19-B375-59FCB77F9393}">
      <text>
        <r>
          <rPr>
            <b/>
            <sz val="9"/>
            <color indexed="81"/>
            <rFont val="Tahoma"/>
            <family val="2"/>
          </rPr>
          <t>Conforme a planning</t>
        </r>
      </text>
    </comment>
    <comment ref="I6" authorId="0" shapeId="0" xr:uid="{43F8A67A-1371-4E95-BD6C-576C1B3D120E}">
      <text>
        <r>
          <rPr>
            <b/>
            <sz val="9"/>
            <color indexed="81"/>
            <rFont val="Tahoma"/>
            <family val="2"/>
          </rPr>
          <t>Conforme a planning</t>
        </r>
      </text>
    </comment>
    <comment ref="R6" authorId="0" shapeId="0" xr:uid="{891FEB69-EC21-454D-9051-358226A783D5}">
      <text>
        <r>
          <rPr>
            <sz val="9"/>
            <color indexed="81"/>
            <rFont val="Tahoma"/>
            <family val="2"/>
          </rPr>
          <t>Sin inversión.
A realizar en interno</t>
        </r>
      </text>
    </comment>
    <comment ref="R7" authorId="1" shapeId="0" xr:uid="{53D2D59B-88A1-42F3-91C3-2DDC1A55C022}">
      <text>
        <r>
          <rPr>
            <b/>
            <sz val="12"/>
            <color indexed="81"/>
            <rFont val="Tahoma"/>
            <family val="2"/>
          </rPr>
          <t>JUAN RAFAEL LOPEZ VIZCANO:</t>
        </r>
        <r>
          <rPr>
            <sz val="12"/>
            <color indexed="81"/>
            <rFont val="Tahoma"/>
            <family val="2"/>
          </rPr>
          <t xml:space="preserve">
Curso e-learning</t>
        </r>
      </text>
    </comment>
    <comment ref="R8" authorId="0" shapeId="0" xr:uid="{519DB571-717B-4417-A420-57479CFB8F43}">
      <text>
        <r>
          <rPr>
            <sz val="9"/>
            <color indexed="81"/>
            <rFont val="Tahoma"/>
            <family val="2"/>
          </rPr>
          <t>Sin inversión.
A realizar en interno</t>
        </r>
      </text>
    </comment>
    <comment ref="R9" authorId="0" shapeId="0" xr:uid="{ECFBB821-565B-4D31-A65F-D90A6C6E61BB}">
      <text>
        <r>
          <rPr>
            <sz val="9"/>
            <color indexed="81"/>
            <rFont val="Tahoma"/>
            <family val="2"/>
          </rPr>
          <t>Sin inversión.
A realizar en interno</t>
        </r>
      </text>
    </comment>
    <comment ref="R10" authorId="0" shapeId="0" xr:uid="{F9B34E2D-1153-4109-9A7D-BC07ECD28778}">
      <text>
        <r>
          <rPr>
            <sz val="9"/>
            <color indexed="81"/>
            <rFont val="Tahoma"/>
            <family val="2"/>
          </rPr>
          <t>Sin inversión.
A realizar en interno</t>
        </r>
      </text>
    </comment>
    <comment ref="I11" authorId="0" shapeId="0" xr:uid="{22B42A12-2713-4748-92B2-0CDFEC8E2271}">
      <text>
        <r>
          <rPr>
            <b/>
            <sz val="9"/>
            <color indexed="81"/>
            <rFont val="Tahoma"/>
            <family val="2"/>
          </rPr>
          <t xml:space="preserve">V &gt; </t>
        </r>
        <r>
          <rPr>
            <sz val="9"/>
            <color indexed="81"/>
            <rFont val="Tahoma"/>
            <family val="2"/>
          </rPr>
          <t>66,7% (2/3 KPI en verde)</t>
        </r>
        <r>
          <rPr>
            <b/>
            <sz val="9"/>
            <color indexed="81"/>
            <rFont val="Tahoma"/>
            <family val="2"/>
          </rPr>
          <t xml:space="preserve">
O &gt; </t>
        </r>
        <r>
          <rPr>
            <sz val="9"/>
            <color indexed="81"/>
            <rFont val="Tahoma"/>
            <family val="2"/>
          </rPr>
          <t>50%</t>
        </r>
        <r>
          <rPr>
            <b/>
            <sz val="9"/>
            <color indexed="81"/>
            <rFont val="Tahoma"/>
            <family val="2"/>
          </rPr>
          <t xml:space="preserve">
R &lt;</t>
        </r>
        <r>
          <rPr>
            <sz val="9"/>
            <color indexed="81"/>
            <rFont val="Tahoma"/>
            <family val="2"/>
          </rPr>
          <t xml:space="preserve"> 50%</t>
        </r>
      </text>
    </comment>
    <comment ref="R11" authorId="0" shapeId="0" xr:uid="{6863A45C-B794-41FD-8194-2A49EFD452BA}">
      <text>
        <r>
          <rPr>
            <sz val="9"/>
            <color indexed="81"/>
            <rFont val="Tahoma"/>
            <family val="2"/>
          </rPr>
          <t>Sin inversión.
A realizar en interno</t>
        </r>
      </text>
    </comment>
    <comment ref="R12" authorId="0" shapeId="0" xr:uid="{69A5D43A-3B64-429A-91FA-DA9222B7492C}">
      <text>
        <r>
          <rPr>
            <sz val="9"/>
            <color indexed="81"/>
            <rFont val="Tahoma"/>
            <family val="2"/>
          </rPr>
          <t>Sin inversión por MPMA: inversión realizada por la Dirección de Compras &amp; Supply Chain</t>
        </r>
      </text>
    </comment>
    <comment ref="R13" authorId="1" shapeId="0" xr:uid="{A8F59CA8-E245-4A3F-9DFD-07B59C2594E8}">
      <text>
        <r>
          <rPr>
            <sz val="12"/>
            <color indexed="81"/>
            <rFont val="Tahoma"/>
            <family val="2"/>
          </rPr>
          <t>Sin inversión</t>
        </r>
      </text>
    </comment>
    <comment ref="R14" authorId="1" shapeId="0" xr:uid="{44BE3DE1-E1EC-428B-B937-725D986D32E5}">
      <text>
        <r>
          <rPr>
            <sz val="12"/>
            <color indexed="81"/>
            <rFont val="Tahoma"/>
            <family val="2"/>
          </rPr>
          <t>Sin inversión</t>
        </r>
      </text>
    </comment>
    <comment ref="R15" authorId="0" shapeId="0" xr:uid="{D1411524-5B67-4907-AC5A-6ECAC90271D0}">
      <text>
        <r>
          <rPr>
            <sz val="9"/>
            <color indexed="81"/>
            <rFont val="Tahoma"/>
            <family val="2"/>
          </rPr>
          <t>Sin inversión.
A realizar en interno</t>
        </r>
      </text>
    </comment>
    <comment ref="R21" authorId="0" shapeId="0" xr:uid="{DEA05F86-D6B2-497F-8FC2-840866A795B4}">
      <text>
        <r>
          <rPr>
            <sz val="9"/>
            <color indexed="81"/>
            <rFont val="Tahoma"/>
            <family val="2"/>
          </rPr>
          <t>Sin inversión: se imputa a gastos</t>
        </r>
      </text>
    </comment>
    <comment ref="R22" authorId="0" shapeId="0" xr:uid="{52DBCE86-9898-49E9-B54F-1D2EC70B46B0}">
      <text>
        <r>
          <rPr>
            <sz val="9"/>
            <color indexed="81"/>
            <rFont val="Tahoma"/>
            <family val="2"/>
          </rPr>
          <t>Sin inversión: se imputa a gastos</t>
        </r>
      </text>
    </comment>
    <comment ref="H2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No incluye gasolina, gasoil y Adblue (ligado a los programas de fabricación)</t>
        </r>
      </text>
    </comment>
    <comment ref="R24" authorId="0" shapeId="0" xr:uid="{42CCD67A-B3DB-4915-BE48-977E839920BF}">
      <text>
        <r>
          <rPr>
            <sz val="9"/>
            <color indexed="81"/>
            <rFont val="Tahoma"/>
            <family val="2"/>
          </rPr>
          <t>Sin inversión</t>
        </r>
      </text>
    </comment>
    <comment ref="T24" authorId="0" shapeId="0" xr:uid="{F6799DAC-3B09-46E1-B2B9-CE69E3FC15AE}">
      <text>
        <r>
          <rPr>
            <sz val="9"/>
            <color indexed="81"/>
            <rFont val="Tahoma"/>
            <family val="2"/>
          </rPr>
          <t xml:space="preserve">Ahorro 20 gr/veh, calculado para 100.000 veh/año </t>
        </r>
      </text>
    </comment>
    <comment ref="R25" authorId="0" shapeId="0" xr:uid="{FC3B692E-E36D-44FF-BEF2-7C4DE483C18D}">
      <text>
        <r>
          <rPr>
            <sz val="9"/>
            <color indexed="81"/>
            <rFont val="Tahoma"/>
            <family val="2"/>
          </rPr>
          <t>Sin inversión</t>
        </r>
      </text>
    </comment>
    <comment ref="T25" authorId="0" shapeId="0" xr:uid="{DB3A9361-18F0-4CA5-8D07-C9A29F398EB2}">
      <text>
        <r>
          <rPr>
            <sz val="9"/>
            <color indexed="81"/>
            <rFont val="Tahoma"/>
            <family val="2"/>
          </rPr>
          <t xml:space="preserve">Ahorro 120 gr/veh, calculado para 100.000 veh/año </t>
        </r>
      </text>
    </comment>
    <comment ref="R26" authorId="0" shapeId="0" xr:uid="{55CDDDEB-3BBC-47EC-AD2B-1F8C44917101}">
      <text>
        <r>
          <rPr>
            <sz val="9"/>
            <color indexed="81"/>
            <rFont val="Tahoma"/>
            <family val="2"/>
          </rPr>
          <t>Sin inversión</t>
        </r>
      </text>
    </comment>
    <comment ref="T26" authorId="0" shapeId="0" xr:uid="{1A8B9F6C-0FB3-44D1-B805-BE2A982774A1}">
      <text>
        <r>
          <rPr>
            <sz val="9"/>
            <color indexed="81"/>
            <rFont val="Tahoma"/>
            <family val="2"/>
          </rPr>
          <t xml:space="preserve">Ahorro 20 gr/veh, calculado para 100.000 veh/año </t>
        </r>
      </text>
    </comment>
    <comment ref="T27" authorId="0" shapeId="0" xr:uid="{EE4D606E-4DAC-448E-9694-7A75E56C8127}">
      <text>
        <r>
          <rPr>
            <sz val="9"/>
            <color indexed="81"/>
            <rFont val="Tahoma"/>
            <family val="2"/>
          </rPr>
          <t>Ahorro 30 gr/veh:
100.000 veh/año</t>
        </r>
      </text>
    </comment>
    <comment ref="T29" authorId="0" shapeId="0" xr:uid="{590D00D6-68F7-490A-A4F4-FEFE1BBCA1C3}">
      <text>
        <r>
          <rPr>
            <sz val="9"/>
            <color indexed="81"/>
            <rFont val="Tahoma"/>
            <family val="2"/>
          </rPr>
          <t>Ahorro barniz 100 gr/veh, : 100.000 veh/año</t>
        </r>
      </text>
    </comment>
    <comment ref="T30" authorId="0" shapeId="0" xr:uid="{1FA9FCBF-5D41-4047-889E-D4932FEB6226}">
      <text>
        <r>
          <rPr>
            <sz val="9"/>
            <color indexed="81"/>
            <rFont val="Tahoma"/>
            <family val="2"/>
          </rPr>
          <t>Ahorro 2,5% masilla de esta aplicación:
100.000 veh/año</t>
        </r>
      </text>
    </comment>
    <comment ref="I31" authorId="0" shapeId="0" xr:uid="{A0B70078-5279-48F5-B774-FDA4D5E6A4BF}">
      <text>
        <r>
          <rPr>
            <b/>
            <sz val="9"/>
            <color indexed="81"/>
            <rFont val="Tahoma"/>
            <family val="2"/>
          </rPr>
          <t xml:space="preserve">V &gt; </t>
        </r>
        <r>
          <rPr>
            <sz val="9"/>
            <color indexed="81"/>
            <rFont val="Tahoma"/>
            <family val="2"/>
          </rPr>
          <t>66,7% (2/3 KPI en verde)</t>
        </r>
        <r>
          <rPr>
            <b/>
            <sz val="9"/>
            <color indexed="81"/>
            <rFont val="Tahoma"/>
            <family val="2"/>
          </rPr>
          <t xml:space="preserve">
O &gt; </t>
        </r>
        <r>
          <rPr>
            <sz val="9"/>
            <color indexed="81"/>
            <rFont val="Tahoma"/>
            <family val="2"/>
          </rPr>
          <t>50%</t>
        </r>
        <r>
          <rPr>
            <b/>
            <sz val="9"/>
            <color indexed="81"/>
            <rFont val="Tahoma"/>
            <family val="2"/>
          </rPr>
          <t xml:space="preserve">
R &lt; </t>
        </r>
        <r>
          <rPr>
            <sz val="9"/>
            <color indexed="81"/>
            <rFont val="Tahoma"/>
            <family val="2"/>
          </rPr>
          <t>50%</t>
        </r>
      </text>
    </comment>
    <comment ref="R31" authorId="0" shapeId="0" xr:uid="{C3A87551-D4EF-4CC0-B35B-3D596688B4CA}">
      <text>
        <r>
          <rPr>
            <sz val="9"/>
            <color indexed="81"/>
            <rFont val="Tahoma"/>
            <family val="2"/>
          </rPr>
          <t>Sin inversión</t>
        </r>
      </text>
    </comment>
    <comment ref="R32" authorId="0" shapeId="0" xr:uid="{B78F0870-6BB0-421D-8FBD-0ECB2C2CBF7F}">
      <text>
        <r>
          <rPr>
            <sz val="9"/>
            <color indexed="81"/>
            <rFont val="Tahoma"/>
            <family val="2"/>
          </rPr>
          <t>Sin inversión</t>
        </r>
      </text>
    </comment>
    <comment ref="R33" authorId="0" shapeId="0" xr:uid="{D4BDB207-7D01-490F-AA49-797FD3C25B64}">
      <text>
        <r>
          <rPr>
            <sz val="9"/>
            <color indexed="81"/>
            <rFont val="Tahoma"/>
            <family val="2"/>
          </rPr>
          <t>Sin inversión</t>
        </r>
      </text>
    </comment>
    <comment ref="S35" authorId="1" shapeId="0" xr:uid="{1C2E09E6-FBAF-477B-B807-84E70830A20A}">
      <text>
        <r>
          <rPr>
            <sz val="12"/>
            <color indexed="81"/>
            <rFont val="Tahoma"/>
            <family val="2"/>
          </rPr>
          <t xml:space="preserve">Incremento 200 K€/año costes explotación (consumo energía).
Calculado 220 días actividad/año (2T)
</t>
        </r>
      </text>
    </comment>
    <comment ref="F39" authorId="0" shapeId="0" xr:uid="{ED25C65F-DD47-48C8-BC07-CA01BEA68280}">
      <text>
        <r>
          <rPr>
            <b/>
            <sz val="9"/>
            <color indexed="81"/>
            <rFont val="Tahoma"/>
            <family val="2"/>
          </rPr>
          <t>JUAN RAFAEL LOPEZ VIZCANO - PG09649:</t>
        </r>
        <r>
          <rPr>
            <sz val="9"/>
            <color indexed="81"/>
            <rFont val="Tahoma"/>
            <family val="2"/>
          </rPr>
          <t xml:space="preserve">
14.597 m3 tratados (hasta agosto)
148 días de actividad (hasta agosto)</t>
        </r>
      </text>
    </comment>
    <comment ref="J39" authorId="0" shapeId="0" xr:uid="{00000000-0006-0000-0100-00002E000000}">
      <text>
        <r>
          <rPr>
            <sz val="9"/>
            <color indexed="81"/>
            <rFont val="Tahoma"/>
            <family val="2"/>
          </rPr>
          <t>2T fijo: 8h
1T noche: 8 h
Turno WE: 16 h
2023: 3T (2º semestre)
2024: 4T (2º semestre)</t>
        </r>
      </text>
    </comment>
    <comment ref="R39" authorId="0" shapeId="0" xr:uid="{35EB855C-4B87-4E21-8F45-B68BD55D3516}">
      <text>
        <r>
          <rPr>
            <sz val="9"/>
            <color indexed="81"/>
            <rFont val="Tahoma"/>
            <family val="2"/>
          </rPr>
          <t>Sin inversión.
Realizado en interno.</t>
        </r>
      </text>
    </comment>
    <comment ref="T39" authorId="0" shapeId="0" xr:uid="{CEF61BBB-DEAD-48E7-B4F9-FFA963AAE8EF}">
      <text>
        <r>
          <rPr>
            <sz val="9"/>
            <color indexed="81"/>
            <rFont val="Tahoma"/>
            <family val="2"/>
          </rPr>
          <t>Reducción 1% efluentes efq: 200 m3/año
0,5 K€ ahorro/año
Flujo (Kg/veh): DQO+DBO+Metales</t>
        </r>
      </text>
    </comment>
    <comment ref="T40" authorId="0" shapeId="0" xr:uid="{AE369A1F-B5C5-4A5A-9BEC-D48E469642DD}">
      <text>
        <r>
          <rPr>
            <sz val="9"/>
            <color indexed="81"/>
            <rFont val="Tahoma"/>
            <family val="2"/>
          </rPr>
          <t>Reducción 4% efluentes efq: 800 m3/año
0,5 K€ ahorro/año
Flujo (Kg/veh): DQO+DBO+Metales</t>
        </r>
      </text>
    </comment>
    <comment ref="T41" authorId="0" shapeId="0" xr:uid="{281BFE88-2D76-4A4D-87EB-2DBFBEB78183}">
      <text>
        <r>
          <rPr>
            <sz val="9"/>
            <color indexed="81"/>
            <rFont val="Tahoma"/>
            <family val="2"/>
          </rPr>
          <t>Reducción 75% efluentes TTS:
35.000 m3/año (20.000 tratados+15.000 sin tratar) =&gt; 26.250 m3/año reutilizados
10 m3/h
160 m3/día
Reducción 15% vertidos totales =&gt; carga total</t>
        </r>
      </text>
    </comment>
    <comment ref="F42" authorId="0" shapeId="0" xr:uid="{00000000-0006-0000-0100-000032000000}">
      <text>
        <r>
          <rPr>
            <sz val="9"/>
            <color indexed="81"/>
            <rFont val="Tahoma"/>
            <family val="2"/>
          </rPr>
          <t>2 simulacros medioambientales programados:
1 realizado en abril
1 programado octubre</t>
        </r>
      </text>
    </comment>
    <comment ref="T4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Reducción riesgo contaminación suelos y aguas.</t>
        </r>
      </text>
    </comment>
    <comment ref="R43" authorId="0" shapeId="0" xr:uid="{D4765623-BA38-4486-A3A4-7F838DDDCFE0}">
      <text>
        <r>
          <rPr>
            <sz val="9"/>
            <color indexed="81"/>
            <rFont val="Tahoma"/>
            <family val="2"/>
          </rPr>
          <t>Sin inversión.
Realizado en interno.</t>
        </r>
      </text>
    </comment>
    <comment ref="T43" authorId="0" shapeId="0" xr:uid="{2DFD1D4E-C1B7-409E-AE09-D7EF624B6945}">
      <text>
        <r>
          <rPr>
            <b/>
            <sz val="9"/>
            <color indexed="81"/>
            <rFont val="Tahoma"/>
            <family val="2"/>
          </rPr>
          <t>Reducción riesgo sanitario.</t>
        </r>
      </text>
    </comment>
    <comment ref="T44" authorId="0" shapeId="0" xr:uid="{3982B6EF-66DE-4C0B-9D0B-BAFD868E81A1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T45" authorId="0" shapeId="0" xr:uid="{32740380-9A33-4D02-A9CB-F7ED558327EE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T46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T47" authorId="0" shapeId="0" xr:uid="{02DC5D49-54A2-47E2-967E-B48E7B747108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T48" authorId="0" shapeId="0" xr:uid="{DAF2EAD4-14CA-47C7-9BC1-B6D30C7B6B34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T49" authorId="0" shapeId="0" xr:uid="{416CAF8E-E51F-40C7-B953-4C9A2B95A857}">
      <text>
        <r>
          <rPr>
            <b/>
            <sz val="9"/>
            <color indexed="81"/>
            <rFont val="Tahoma"/>
            <family val="2"/>
          </rPr>
          <t>Control calidad suelos y aguas subterráneas</t>
        </r>
      </text>
    </comment>
    <comment ref="T50" authorId="0" shapeId="0" xr:uid="{583D47DF-BD30-4215-9793-3C6781D0AEF5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T51" authorId="0" shapeId="0" xr:uid="{FC24A090-EA42-4630-8171-0647DE54757E}">
      <text>
        <r>
          <rPr>
            <b/>
            <sz val="9"/>
            <color indexed="81"/>
            <rFont val="Tahoma"/>
            <family val="2"/>
          </rPr>
          <t>Reducción riesgo incendio/explosión</t>
        </r>
      </text>
    </comment>
    <comment ref="F52" authorId="1" shapeId="0" xr:uid="{62A1B057-9566-473D-9DE4-A1B65B93F8A4}">
      <text>
        <r>
          <rPr>
            <b/>
            <sz val="12"/>
            <color indexed="81"/>
            <rFont val="Tahoma"/>
            <family val="2"/>
          </rPr>
          <t>JUAN RAFAEL LOPEZ VIZCANO:</t>
        </r>
        <r>
          <rPr>
            <sz val="12"/>
            <color indexed="81"/>
            <rFont val="Tahoma"/>
            <family val="2"/>
          </rPr>
          <t xml:space="preserve">
7.398 / 39.499 = 18,7%</t>
        </r>
      </text>
    </comment>
    <comment ref="R52" authorId="0" shapeId="0" xr:uid="{B17B90ED-678A-439A-B3D4-C1F388F15E29}">
      <text>
        <r>
          <rPr>
            <sz val="9"/>
            <color indexed="81"/>
            <rFont val="Tahoma"/>
            <family val="2"/>
          </rPr>
          <t>Sin inversión.
Realizado en interno.</t>
        </r>
      </text>
    </comment>
    <comment ref="J53" authorId="0" shapeId="0" xr:uid="{3835FA40-8CCE-4229-B003-D279BC4CAC8A}">
      <text>
        <r>
          <rPr>
            <sz val="9"/>
            <color indexed="81"/>
            <rFont val="Tahoma"/>
            <family val="2"/>
          </rPr>
          <t>2T fijo: 8h
1T noche: 8 h
Turno WE: 16 h
2023: 3T (2º semestre)
2024: 4T (2º semestre)</t>
        </r>
      </text>
    </comment>
    <comment ref="R53" authorId="0" shapeId="0" xr:uid="{4CFC04EE-14A8-4711-B318-EE8322800C12}">
      <text>
        <r>
          <rPr>
            <sz val="9"/>
            <color indexed="81"/>
            <rFont val="Tahoma"/>
            <family val="2"/>
          </rPr>
          <t>Sin inversión.
Realizado en interno.</t>
        </r>
      </text>
    </comment>
    <comment ref="T56" authorId="0" shapeId="0" xr:uid="{854BFB4C-FC95-4FDE-9A73-7BA86BA84D0E}">
      <text>
        <r>
          <rPr>
            <b/>
            <sz val="9"/>
            <color indexed="81"/>
            <rFont val="Tahoma"/>
            <family val="2"/>
          </rPr>
          <t>Usos:</t>
        </r>
        <r>
          <rPr>
            <sz val="9"/>
            <color indexed="81"/>
            <rFont val="Tahoma"/>
            <family val="2"/>
          </rPr>
          <t xml:space="preserve">
- Refrigeración pinzas soldadura
- Torres refrigeración
- Lavado vehículos
- Riego zonas verdes
- Otros usos
</t>
        </r>
        <r>
          <rPr>
            <b/>
            <sz val="9"/>
            <color indexed="81"/>
            <rFont val="Tahoma"/>
            <family val="2"/>
          </rPr>
          <t xml:space="preserve">Ahorro:
</t>
        </r>
        <r>
          <rPr>
            <sz val="9"/>
            <color indexed="81"/>
            <rFont val="Tahoma"/>
            <family val="2"/>
          </rPr>
          <t>15.200 m3/año
2,5 €/m3 a 1,5 €/m3 =&gt;
15,2 K€/año</t>
        </r>
      </text>
    </comment>
    <comment ref="I57" authorId="0" shapeId="0" xr:uid="{D97588C3-7D4E-4B8E-BE80-582534191D7E}">
      <text>
        <r>
          <rPr>
            <b/>
            <sz val="9"/>
            <color indexed="81"/>
            <rFont val="Tahoma"/>
            <family val="2"/>
          </rPr>
          <t xml:space="preserve">V </t>
        </r>
        <r>
          <rPr>
            <sz val="9"/>
            <color indexed="81"/>
            <rFont val="Tahoma"/>
            <family val="2"/>
          </rPr>
          <t>&lt; 705 kWh/veh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705 kWh/veh &lt;</t>
        </r>
        <r>
          <rPr>
            <b/>
            <sz val="9"/>
            <color indexed="81"/>
            <rFont val="Tahoma"/>
            <family val="2"/>
          </rPr>
          <t xml:space="preserve"> O </t>
        </r>
        <r>
          <rPr>
            <sz val="9"/>
            <color indexed="81"/>
            <rFont val="Tahoma"/>
            <family val="2"/>
          </rPr>
          <t>&lt; 810 kWh/veh</t>
        </r>
        <r>
          <rPr>
            <b/>
            <sz val="9"/>
            <color indexed="81"/>
            <rFont val="Tahoma"/>
            <family val="2"/>
          </rPr>
          <t xml:space="preserve">
R </t>
        </r>
        <r>
          <rPr>
            <sz val="9"/>
            <color indexed="81"/>
            <rFont val="Tahoma"/>
            <family val="2"/>
          </rPr>
          <t>&gt; 810 kWh/veh</t>
        </r>
      </text>
    </comment>
    <comment ref="R57" authorId="0" shapeId="0" xr:uid="{DC77BFB3-94F9-4FCC-89E6-896231466748}">
      <text>
        <r>
          <rPr>
            <sz val="9"/>
            <color indexed="81"/>
            <rFont val="Tahoma"/>
            <family val="2"/>
          </rPr>
          <t xml:space="preserve">Inversión total en 2 años: 675 K€
</t>
        </r>
      </text>
    </comment>
    <comment ref="S57" authorId="1" shapeId="0" xr:uid="{C97D0217-AE98-4BE2-8875-A6836F2AD6FD}">
      <text>
        <r>
          <rPr>
            <b/>
            <sz val="12"/>
            <color indexed="81"/>
            <rFont val="Tahoma"/>
            <family val="2"/>
          </rPr>
          <t>JUAN RAFAEL LOPEZ VIZCANO:</t>
        </r>
        <r>
          <rPr>
            <sz val="12"/>
            <color indexed="81"/>
            <rFont val="Tahoma"/>
            <family val="2"/>
          </rPr>
          <t xml:space="preserve">
Tasa electricidad = 190 €/MWh</t>
        </r>
      </text>
    </comment>
    <comment ref="T57" authorId="0" shapeId="0" xr:uid="{00000000-0006-0000-0100-000043000000}">
      <text>
        <r>
          <rPr>
            <sz val="9"/>
            <color indexed="81"/>
            <rFont val="Tahoma"/>
            <family val="2"/>
          </rPr>
          <t>Ahorro anualizado electricidad dedicado a autoconsumo (no incluida la venta de excedentes)</t>
        </r>
      </text>
    </comment>
    <comment ref="R58" authorId="1" shapeId="0" xr:uid="{E064A389-C080-4C97-9E8F-CA878903468A}">
      <text>
        <r>
          <rPr>
            <sz val="12"/>
            <color indexed="81"/>
            <rFont val="Tahoma"/>
            <family val="2"/>
          </rPr>
          <t>Contrato con plazo predefinido para comprar y vender energía</t>
        </r>
      </text>
    </comment>
    <comment ref="T58" authorId="0" shapeId="0" xr:uid="{09C5E253-23EF-4E8E-90FB-6295CA00B2CE}">
      <text>
        <r>
          <rPr>
            <sz val="9"/>
            <color indexed="81"/>
            <rFont val="Tahoma"/>
            <family val="2"/>
          </rPr>
          <t>Ahorro anualizado electricidad dedicado a autoconsumo (no incluida la venta de excedentes)</t>
        </r>
      </text>
    </comment>
    <comment ref="R59" authorId="1" shapeId="0" xr:uid="{DAB7B029-9AA9-4DB4-809A-9C3E486B7C04}">
      <text>
        <r>
          <rPr>
            <sz val="12"/>
            <color indexed="81"/>
            <rFont val="Tahoma"/>
            <family val="2"/>
          </rPr>
          <t>Contrato con plazo predefinido para comprar y vender energía</t>
        </r>
      </text>
    </comment>
    <comment ref="T59" authorId="0" shapeId="0" xr:uid="{399CE8B4-535A-4637-B545-5F4BD133CA71}">
      <text>
        <r>
          <rPr>
            <sz val="9"/>
            <color indexed="81"/>
            <rFont val="Tahoma"/>
            <family val="2"/>
          </rPr>
          <t>Ahorro anualizado electricidad dedicado a autoconsumo (no incluida la venta de excedentes)</t>
        </r>
      </text>
    </comment>
    <comment ref="R60" authorId="1" shapeId="0" xr:uid="{0FB69AA4-1161-42F4-A571-F037DA7BBA44}">
      <text>
        <r>
          <rPr>
            <sz val="12"/>
            <color indexed="81"/>
            <rFont val="Tahoma"/>
            <family val="2"/>
          </rPr>
          <t>Sin inversión</t>
        </r>
      </text>
    </comment>
    <comment ref="S60" authorId="1" shapeId="0" xr:uid="{55EAE3DC-3607-4BC8-8B39-22B56FC9E772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0" authorId="1" shapeId="0" xr:uid="{772B7A03-9C92-481D-BE7F-C5922C6E5818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1" authorId="1" shapeId="0" xr:uid="{198CBFB6-FDED-41D5-8D72-4FD3BC54F112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1" authorId="1" shapeId="0" xr:uid="{91D06153-4A31-4321-B609-006C9CF17273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2" authorId="1" shapeId="0" xr:uid="{A227A425-BFCC-49D5-8A88-1FB46AE23491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2" authorId="1" shapeId="0" xr:uid="{E3EA362B-77C0-4E0C-BE58-69087A8C5634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3" authorId="1" shapeId="0" xr:uid="{EF92DEFB-2F36-4E97-BE19-DD29B9A75B5A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3" authorId="1" shapeId="0" xr:uid="{9E0F4D3C-F54C-432B-A49E-046A9A13CCB3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4" authorId="1" shapeId="0" xr:uid="{D4100858-8AC4-4EE7-B1B7-70340A674CD9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4" authorId="1" shapeId="0" xr:uid="{0478CF61-70D8-48B6-B1FA-5FD772122805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5" authorId="1" shapeId="0" xr:uid="{EAFFBB00-F388-47FA-A6CA-E8AD6418FFF7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5" authorId="1" shapeId="0" xr:uid="{69C1BD02-1890-40EB-BFD3-E0C47DCF9E85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6" authorId="1" shapeId="0" xr:uid="{CEAA58EC-2E18-4A07-9645-9533890EC22D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6" authorId="1" shapeId="0" xr:uid="{6F5DDDFF-4D93-46FD-A11A-6AD35929FDA2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7" authorId="1" shapeId="0" xr:uid="{B03B62F4-7207-4E1D-89FF-19EDB0563333}">
      <text>
        <r>
          <rPr>
            <sz val="12"/>
            <color indexed="81"/>
            <rFont val="Tahoma"/>
            <family val="2"/>
          </rPr>
          <t>Tasa gas = 89 €/MWh</t>
        </r>
      </text>
    </comment>
    <comment ref="T67" authorId="1" shapeId="0" xr:uid="{36E34911-F115-4589-87BC-8D3F71BC19F1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68" authorId="1" shapeId="0" xr:uid="{5E9C448C-52D7-4B97-8C89-AEF2FD97C2C3}">
      <text>
        <r>
          <rPr>
            <sz val="12"/>
            <color indexed="81"/>
            <rFont val="Tahoma"/>
            <family val="2"/>
          </rPr>
          <t>Tasa electricidad = 190 €/MWh</t>
        </r>
      </text>
    </comment>
    <comment ref="T68" authorId="1" shapeId="0" xr:uid="{A138919B-AEAC-42D9-BEAA-8F7B978CF85D}">
      <text>
        <r>
          <rPr>
            <sz val="12"/>
            <color indexed="81"/>
            <rFont val="Tahoma"/>
            <family val="2"/>
          </rPr>
          <t>Ahorro anualizado electricidad</t>
        </r>
      </text>
    </comment>
    <comment ref="S69" authorId="1" shapeId="0" xr:uid="{F3919ADB-83D1-4A83-A9BA-7621158ED661}">
      <text>
        <r>
          <rPr>
            <sz val="12"/>
            <color indexed="81"/>
            <rFont val="Tahoma"/>
            <family val="2"/>
          </rPr>
          <t>Tasa electricidad = 190 €/MWh</t>
        </r>
      </text>
    </comment>
    <comment ref="T69" authorId="1" shapeId="0" xr:uid="{786FA3DA-85B8-416F-A75D-6D1738354C41}">
      <text>
        <r>
          <rPr>
            <sz val="12"/>
            <color indexed="81"/>
            <rFont val="Tahoma"/>
            <family val="2"/>
          </rPr>
          <t>Ahorro anualizado electricidad</t>
        </r>
      </text>
    </comment>
    <comment ref="S70" authorId="1" shapeId="0" xr:uid="{7DD3F568-9D60-4EF7-B0BE-10BA7CD01ACB}">
      <text>
        <r>
          <rPr>
            <sz val="12"/>
            <color indexed="81"/>
            <rFont val="Tahoma"/>
            <family val="2"/>
          </rPr>
          <t>Tasa electricidad = 190 €/MWh</t>
        </r>
      </text>
    </comment>
    <comment ref="T70" authorId="1" shapeId="0" xr:uid="{E652C27B-0B5C-4031-B33B-CF14271EA1FA}">
      <text>
        <r>
          <rPr>
            <sz val="12"/>
            <color indexed="81"/>
            <rFont val="Tahoma"/>
            <family val="2"/>
          </rPr>
          <t>Ahorro anualizado electricidad</t>
        </r>
      </text>
    </comment>
    <comment ref="S71" authorId="1" shapeId="0" xr:uid="{A83085FC-E88D-40AB-82D4-7769DC1FC882}">
      <text>
        <r>
          <rPr>
            <sz val="12"/>
            <color indexed="81"/>
            <rFont val="Tahoma"/>
            <family val="2"/>
          </rPr>
          <t>Tasa electricidad = 190 €/MWh</t>
        </r>
      </text>
    </comment>
    <comment ref="T71" authorId="1" shapeId="0" xr:uid="{57679477-897C-4947-AF48-D8B19DF85341}">
      <text>
        <r>
          <rPr>
            <sz val="12"/>
            <color indexed="81"/>
            <rFont val="Tahoma"/>
            <family val="2"/>
          </rPr>
          <t>Ahorro anualizado electricidad</t>
        </r>
      </text>
    </comment>
    <comment ref="S72" authorId="1" shapeId="0" xr:uid="{72069D3E-E765-45CD-B49D-BC028725F776}">
      <text>
        <r>
          <rPr>
            <sz val="12"/>
            <color indexed="81"/>
            <rFont val="Tahoma"/>
            <family val="2"/>
          </rPr>
          <t xml:space="preserve">Tasa electricidad = 190 €/MWh
</t>
        </r>
      </text>
    </comment>
    <comment ref="T72" authorId="0" shapeId="0" xr:uid="{996FF85E-2B9C-40E4-8B3A-1DF6DECAB5FE}">
      <text>
        <r>
          <rPr>
            <sz val="9"/>
            <color indexed="81"/>
            <rFont val="Tahoma"/>
            <family val="2"/>
          </rPr>
          <t>Ahorro anualizado energía (K€) y reducción ratio (KWh/veh).
Cálculos: 
- 100.000 veh/año
- 80 € MWh/gas
- 310 € MWh/electricidad</t>
        </r>
      </text>
    </comment>
    <comment ref="S73" authorId="1" shapeId="0" xr:uid="{1B531C1C-9576-4E5E-9554-831A0A8473E0}">
      <text>
        <r>
          <rPr>
            <sz val="12"/>
            <color indexed="81"/>
            <rFont val="Tahoma"/>
            <family val="2"/>
          </rPr>
          <t>Ahorro anualizado
Tasa gas = 89 €/MWh</t>
        </r>
      </text>
    </comment>
    <comment ref="T73" authorId="1" shapeId="0" xr:uid="{C2548A92-A6EB-4DF6-AD83-74224EF9C9C6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74" authorId="1" shapeId="0" xr:uid="{EB90DF72-D406-4EF7-85CE-2B2BE641ED20}">
      <text>
        <r>
          <rPr>
            <sz val="12"/>
            <color indexed="81"/>
            <rFont val="Tahoma"/>
            <family val="2"/>
          </rPr>
          <t>Ahorro anualizado
Tasa gas = 89 €/MWh</t>
        </r>
      </text>
    </comment>
    <comment ref="T74" authorId="1" shapeId="0" xr:uid="{4DE9DCBF-8725-4E37-918F-187945809497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75" authorId="1" shapeId="0" xr:uid="{21090FD7-3BBA-4407-80DD-529712B85A15}">
      <text>
        <r>
          <rPr>
            <sz val="12"/>
            <color indexed="81"/>
            <rFont val="Tahoma"/>
            <family val="2"/>
          </rPr>
          <t>Ahorro anualizado
Tasa gas = 89 €/MWh</t>
        </r>
      </text>
    </comment>
    <comment ref="T75" authorId="1" shapeId="0" xr:uid="{56F990F7-064D-43E6-A401-5762A94B4C08}">
      <text>
        <r>
          <rPr>
            <sz val="12"/>
            <color indexed="81"/>
            <rFont val="Tahoma"/>
            <family val="2"/>
          </rPr>
          <t>Ahorro anualizado gas natural y reducción emisiones CO2</t>
        </r>
      </text>
    </comment>
    <comment ref="S76" authorId="1" shapeId="0" xr:uid="{484E4300-8330-4AD9-8B72-569CA5B8E93B}">
      <text>
        <r>
          <rPr>
            <sz val="12"/>
            <color indexed="81"/>
            <rFont val="Tahoma"/>
            <family val="2"/>
          </rPr>
          <t>Ahorro anualizado
Tasa gas = 89 €/MWh</t>
        </r>
      </text>
    </comment>
    <comment ref="T76" authorId="1" shapeId="0" xr:uid="{7B0981CD-C9FB-4B97-BDE4-E8A873E9B3B8}">
      <text>
        <r>
          <rPr>
            <sz val="12"/>
            <color indexed="81"/>
            <rFont val="Tahoma"/>
            <family val="2"/>
          </rPr>
          <t>Ahorro anualizado gas natural</t>
        </r>
      </text>
    </comment>
    <comment ref="S77" authorId="1" shapeId="0" xr:uid="{6CFE93D9-172F-4B5C-BC11-E3E700A71908}">
      <text>
        <r>
          <rPr>
            <sz val="12"/>
            <color indexed="81"/>
            <rFont val="Tahoma"/>
            <family val="2"/>
          </rPr>
          <t>Ahorro anualizado
Tasa gas = 89 €/MWh</t>
        </r>
      </text>
    </comment>
    <comment ref="T77" authorId="1" shapeId="0" xr:uid="{79E9EBEB-2A9B-4425-BC17-8648C3E71454}">
      <text>
        <r>
          <rPr>
            <sz val="12"/>
            <color indexed="81"/>
            <rFont val="Tahoma"/>
            <family val="2"/>
          </rPr>
          <t>Ahorro anualizado gas natural</t>
        </r>
      </text>
    </comment>
    <comment ref="T78" authorId="1" shapeId="0" xr:uid="{8867F30F-17E5-4369-8185-0A19043C3458}">
      <text>
        <r>
          <rPr>
            <sz val="12"/>
            <color indexed="81"/>
            <rFont val="Tahoma"/>
            <family val="2"/>
          </rPr>
          <t>Reducción GEI por eliminación consumo gas natural</t>
        </r>
      </text>
    </comment>
    <comment ref="R80" authorId="0" shapeId="0" xr:uid="{D8D77E81-E0D3-4900-84E0-78C110BB7B00}">
      <text>
        <r>
          <rPr>
            <sz val="9"/>
            <color indexed="81"/>
            <rFont val="Tahoma"/>
            <family val="2"/>
          </rPr>
          <t>Sin inversión.
Realizado en interno.</t>
        </r>
      </text>
    </comment>
    <comment ref="R81" authorId="0" shapeId="0" xr:uid="{660FD355-44EC-46F6-9982-53816630CC6B}">
      <text>
        <r>
          <rPr>
            <sz val="9"/>
            <color indexed="81"/>
            <rFont val="Tahoma"/>
            <family val="2"/>
          </rPr>
          <t>Sin inversión.
Realizado en interno.</t>
        </r>
      </text>
    </comment>
  </commentList>
</comments>
</file>

<file path=xl/sharedStrings.xml><?xml version="1.0" encoding="utf-8"?>
<sst xmlns="http://schemas.openxmlformats.org/spreadsheetml/2006/main" count="838" uniqueCount="355">
  <si>
    <t>Aspecto ambiental</t>
  </si>
  <si>
    <t>Objetivos ambientales</t>
  </si>
  <si>
    <t>Inputs</t>
  </si>
  <si>
    <t>Partes interesadas</t>
  </si>
  <si>
    <t>Todos</t>
  </si>
  <si>
    <t>Nº</t>
  </si>
  <si>
    <t>Optimización en la gestión de los residuos</t>
  </si>
  <si>
    <t>Optimización consumo productos</t>
  </si>
  <si>
    <t>Disminución de la contaminación atmosférica</t>
  </si>
  <si>
    <t>Disminución de la contaminación de los vertidos</t>
  </si>
  <si>
    <t>Minimización riesgos de accidentes</t>
  </si>
  <si>
    <t>Optimización del uso del agua</t>
  </si>
  <si>
    <t>Optimización del consumo de energía</t>
  </si>
  <si>
    <t>Proveedores (servicios ambientales).
Trabajadores y resto de personal.</t>
  </si>
  <si>
    <t>Proveedores (productos).
Trabajadores y resto de personal.</t>
  </si>
  <si>
    <t>Residuos</t>
  </si>
  <si>
    <t>Consumo de agua</t>
  </si>
  <si>
    <t>Situaciones de emergencia</t>
  </si>
  <si>
    <t>Trabajadores y resto personal.</t>
  </si>
  <si>
    <t>Vertido a EDAR.
Consumo de agua</t>
  </si>
  <si>
    <t>Energía.
Emisiones GEI</t>
  </si>
  <si>
    <t>Administración.
Proveedores y
Terceros.
Serv. Central.
Trabajadores y resto personal.</t>
  </si>
  <si>
    <t>Administración.
Serv. Central.
Proveedores (servicios ambientales).
Trabajadores y resto personal.</t>
  </si>
  <si>
    <t>Suministrador de energías.
Proveedores y terceros.
Trabajadores y resto de personal.</t>
  </si>
  <si>
    <t>Suministrador de agua potable.
Proveedores y terceros.
Trabajadores y resto de personal.</t>
  </si>
  <si>
    <t>Administración.
Serv. Central.
Aseguradora.
Proveedores y terceros.
Trabajadores y resto personal.</t>
  </si>
  <si>
    <t>Administración.
Serv. Central.
Verificadores.
Proveedores (servicios ambientales).
Trabajadores y resto personal.</t>
  </si>
  <si>
    <t>KPI resultado</t>
  </si>
  <si>
    <t>KPI 
proceso</t>
  </si>
  <si>
    <t>Cumplimiento planning (mejoras consumos MPI)</t>
  </si>
  <si>
    <t>Efluentes tratados EFQ.
Respeto plan de vigilancia (autocontroles)</t>
  </si>
  <si>
    <t>Nº incidentes con criticidad &gt; C4</t>
  </si>
  <si>
    <t>Nº simulacros realizados/programados</t>
  </si>
  <si>
    <t>Nº de exigencias verificadas / planificadas (VCR ASAL)</t>
  </si>
  <si>
    <t xml:space="preserve">% realización formaciones (h/presencia) </t>
  </si>
  <si>
    <t>% desviaciones  reglamentarias bajo control (resueltas)</t>
  </si>
  <si>
    <t>Respeto planning formación.</t>
  </si>
  <si>
    <t>Anomalías detectadas segregación residuos sobre el terreno (papeleras no ok/total)</t>
  </si>
  <si>
    <t>Kg producto químico MPI/veh</t>
  </si>
  <si>
    <t>Respeto plazos respuesta a las PI (Admón.,...)</t>
  </si>
  <si>
    <r>
      <t xml:space="preserve">Plazo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
1 semana
</t>
    </r>
  </si>
  <si>
    <r>
      <rPr>
        <sz val="11"/>
        <color theme="1"/>
        <rFont val="Calibri"/>
        <family val="2"/>
      </rPr>
      <t>≥</t>
    </r>
    <r>
      <rPr>
        <sz val="9.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75%</t>
    </r>
  </si>
  <si>
    <t>Respeto frecuencias vaciado/llenado cubas TTS
% consumo PINT HFAB/FAB</t>
  </si>
  <si>
    <r>
      <t>≤</t>
    </r>
    <r>
      <rPr>
        <sz val="9.9"/>
        <color theme="1"/>
        <rFont val="Calibri"/>
        <family val="2"/>
      </rPr>
      <t xml:space="preserve"> 20%</t>
    </r>
  </si>
  <si>
    <r>
      <t>≥</t>
    </r>
    <r>
      <rPr>
        <sz val="9.9"/>
        <color theme="1"/>
        <rFont val="Calibri"/>
        <family val="2"/>
      </rPr>
      <t xml:space="preserve"> 75%</t>
    </r>
  </si>
  <si>
    <t>Acciones</t>
  </si>
  <si>
    <t>FER</t>
  </si>
  <si>
    <t>PINT</t>
  </si>
  <si>
    <t>MON</t>
  </si>
  <si>
    <t>UTC</t>
  </si>
  <si>
    <t>Resto</t>
  </si>
  <si>
    <t>Piloto</t>
  </si>
  <si>
    <t>X</t>
  </si>
  <si>
    <t>Ahorro</t>
  </si>
  <si>
    <t xml:space="preserve">1T </t>
  </si>
  <si>
    <t xml:space="preserve">2T </t>
  </si>
  <si>
    <t xml:space="preserve">3T </t>
  </si>
  <si>
    <t xml:space="preserve">4T </t>
  </si>
  <si>
    <r>
      <t xml:space="preserve">Realizado </t>
    </r>
    <r>
      <rPr>
        <sz val="11"/>
        <color theme="1"/>
        <rFont val="Calibri"/>
        <family val="2"/>
        <scheme val="minor"/>
      </rPr>
      <t>(OK, NO OK, en curso)</t>
    </r>
  </si>
  <si>
    <t>Inversión
(K€)</t>
  </si>
  <si>
    <t>Formación corresponsales ambientales</t>
  </si>
  <si>
    <t>Formación personal clave (puestos con incidencia ambiental significativa)</t>
  </si>
  <si>
    <t>Vizcano</t>
  </si>
  <si>
    <t>En curso</t>
  </si>
  <si>
    <r>
      <t xml:space="preserve">Comentario </t>
    </r>
    <r>
      <rPr>
        <sz val="11"/>
        <color theme="1"/>
        <rFont val="Calibri"/>
        <family val="2"/>
        <scheme val="minor"/>
      </rPr>
      <t>(si NO OK)</t>
    </r>
  </si>
  <si>
    <t>C. Vállez</t>
  </si>
  <si>
    <t>J.R. Gómez</t>
  </si>
  <si>
    <t>NO OK</t>
  </si>
  <si>
    <t>Reutilización efluentes pintura (ósmosis inversa)</t>
  </si>
  <si>
    <t>OK</t>
  </si>
  <si>
    <t>Nº acciones</t>
  </si>
  <si>
    <t>GRADO AVANCE PROGRAMA</t>
  </si>
  <si>
    <t>Regla para el KPI de síntesis</t>
  </si>
  <si>
    <t>Suma VOR &gt; 50% en rojo</t>
  </si>
  <si>
    <t>Suma VOR &gt; 70% en verde</t>
  </si>
  <si>
    <t>Otros</t>
  </si>
  <si>
    <t>AHORRO
anualizado
(K€)</t>
  </si>
  <si>
    <t>CPL</t>
  </si>
  <si>
    <t>C. Vállez / Vizcano</t>
  </si>
  <si>
    <t>Vizcano / J.R. Gómez</t>
  </si>
  <si>
    <t xml:space="preserve">Control periódico de la calidad de las aguas subterráneas existentes en el subsuelo de CPMA </t>
  </si>
  <si>
    <t>Acceso a agua industrial reciclada del Canal YII en procesos compatibles (lavado veh., zonas verdes…)</t>
  </si>
  <si>
    <t>GRADO EFICACIA PROGRAMA (PROCESO+RESULTADO)</t>
  </si>
  <si>
    <t>Nº Objetivos 
(proc.+result.)</t>
  </si>
  <si>
    <t>Casi alcanza</t>
  </si>
  <si>
    <t>Trabajadores y resto personal.
Vecinos
ONG's</t>
  </si>
  <si>
    <t>Comunicaciones "E" (Trim).
Reclamac. PI.</t>
  </si>
  <si>
    <t>1/trim
0 reclamac.</t>
  </si>
  <si>
    <t>Prevista</t>
  </si>
  <si>
    <t>Real</t>
  </si>
  <si>
    <r>
      <t>Kg/veh (DQO+DBO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+
Metales)</t>
    </r>
  </si>
  <si>
    <r>
      <t xml:space="preserve">Kg </t>
    </r>
    <r>
      <rPr>
        <vertAlign val="subscript"/>
        <sz val="11"/>
        <color theme="1"/>
        <rFont val="Calibri"/>
        <family val="2"/>
        <scheme val="minor"/>
      </rPr>
      <t>R tot</t>
    </r>
    <r>
      <rPr>
        <sz val="11"/>
        <color theme="1"/>
        <rFont val="Calibri"/>
        <family val="2"/>
        <scheme val="minor"/>
      </rPr>
      <t xml:space="preserve">/veh
Kg </t>
    </r>
    <r>
      <rPr>
        <vertAlign val="subscript"/>
        <sz val="11"/>
        <color theme="1"/>
        <rFont val="Calibri"/>
        <family val="2"/>
        <scheme val="minor"/>
      </rPr>
      <t>R pelig</t>
    </r>
    <r>
      <rPr>
        <sz val="11"/>
        <color theme="1"/>
        <rFont val="Calibri"/>
        <family val="2"/>
        <scheme val="minor"/>
      </rPr>
      <t>/veh 
Tasa valorización</t>
    </r>
  </si>
  <si>
    <r>
      <t>Kg/veh
(DQO+DBO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+Metales)</t>
    </r>
  </si>
  <si>
    <t>Comunicaciones "E" (Trim).
Reclamaciones PI.</t>
  </si>
  <si>
    <t xml:space="preserve">1/trim
0 reclamac.
</t>
  </si>
  <si>
    <r>
      <rPr>
        <sz val="11"/>
        <color theme="1"/>
        <rFont val="Calibri"/>
        <family val="2"/>
      </rPr>
      <t>≥</t>
    </r>
    <r>
      <rPr>
        <sz val="9.9"/>
        <color theme="1"/>
        <rFont val="Calibri"/>
        <family val="2"/>
      </rPr>
      <t xml:space="preserve"> 80</t>
    </r>
    <r>
      <rPr>
        <sz val="11"/>
        <color theme="1"/>
        <rFont val="Calibri"/>
        <family val="2"/>
        <scheme val="minor"/>
      </rPr>
      <t>%</t>
    </r>
  </si>
  <si>
    <r>
      <rPr>
        <sz val="11"/>
        <color theme="1"/>
        <rFont val="Calibri"/>
        <family val="2"/>
      </rPr>
      <t>≥</t>
    </r>
    <r>
      <rPr>
        <sz val="9.9"/>
        <color theme="1"/>
        <rFont val="Calibri"/>
        <family val="2"/>
      </rPr>
      <t xml:space="preserve"> 90</t>
    </r>
    <r>
      <rPr>
        <sz val="11"/>
        <color theme="1"/>
        <rFont val="Calibri"/>
        <family val="2"/>
        <scheme val="minor"/>
      </rPr>
      <t>%</t>
    </r>
  </si>
  <si>
    <r>
      <t xml:space="preserve">Kg </t>
    </r>
    <r>
      <rPr>
        <vertAlign val="subscript"/>
        <sz val="11"/>
        <color theme="1"/>
        <rFont val="Calibri"/>
        <family val="2"/>
        <scheme val="minor"/>
      </rPr>
      <t>Res Tot</t>
    </r>
    <r>
      <rPr>
        <sz val="11"/>
        <color theme="1"/>
        <rFont val="Calibri"/>
        <family val="2"/>
        <scheme val="minor"/>
      </rPr>
      <t xml:space="preserve">/veh
Kg </t>
    </r>
    <r>
      <rPr>
        <vertAlign val="subscript"/>
        <sz val="11"/>
        <color theme="1"/>
        <rFont val="Calibri"/>
        <family val="2"/>
        <scheme val="minor"/>
      </rPr>
      <t>Res Pelig</t>
    </r>
    <r>
      <rPr>
        <sz val="11"/>
        <color theme="1"/>
        <rFont val="Calibri"/>
        <family val="2"/>
        <scheme val="minor"/>
      </rPr>
      <t>/veh
Tasa valorización</t>
    </r>
  </si>
  <si>
    <t>J.I. Lopez</t>
  </si>
  <si>
    <t>Control riesgos de infiltración de productos químicos en el subsuelo por mejoras en solera (viales y almacenes).</t>
  </si>
  <si>
    <t>1/semana
(pre y lav)
1 mes (deseng)
≤ 20%</t>
  </si>
  <si>
    <t>1/semana
(pre y lav)
1 mes (deseng)
20%</t>
  </si>
  <si>
    <t>Acogida operarios (sensibilización ambiental)</t>
  </si>
  <si>
    <t>Respeto frecuencias vaciado/llenado cubas TTS
% consumo PINT HFAB/TOTAL</t>
  </si>
  <si>
    <t xml:space="preserve">
Planificación 2024</t>
  </si>
  <si>
    <t>D. Vicente</t>
  </si>
  <si>
    <t xml:space="preserve">Minimización: sustitución progresiva de los tubos fluorescentes convencionales por LED, de mayor vida útil =&gt; reducción RP "Tubos fluorescentes" </t>
  </si>
  <si>
    <t>Minimización: aumento pintado por lotes, ajuste limpieza técnica, uso otros productos,… =&gt; reducción RP "Disolvente manchado"</t>
  </si>
  <si>
    <t>Robotización de sertis masillas (engatillado puertas)</t>
  </si>
  <si>
    <r>
      <t>100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/día 
Mensual</t>
    </r>
  </si>
  <si>
    <t>Zonas ATEX y espacios confinados: medida calidad del aire en espacios confinados y trípode de seguridad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</si>
  <si>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/veh (PC)</t>
    </r>
  </si>
  <si>
    <t>KWh/veh gas (PC)
KWh/veh elec (PC)</t>
  </si>
  <si>
    <t>≤ 410 KWh/veh
≤ 295 KWh/veh</t>
  </si>
  <si>
    <t>J.I. López</t>
  </si>
  <si>
    <t>Sustitución bomba CI Sala 1</t>
  </si>
  <si>
    <t>Cambio ubicación CT Cataforesis (zona exterior pintura)</t>
  </si>
  <si>
    <r>
      <t>100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/día (3T)
Semanal</t>
    </r>
  </si>
  <si>
    <t>Objetivos Stellantis (CSR)</t>
  </si>
  <si>
    <t>Corto plazo</t>
  </si>
  <si>
    <t>Medio plazo</t>
  </si>
  <si>
    <t>Largo plazo</t>
  </si>
  <si>
    <t>Visión/ambición</t>
  </si>
  <si>
    <t>Stellantis (CSR)</t>
  </si>
  <si>
    <t>KPI's</t>
  </si>
  <si>
    <t>Design industrial processes
that allow minimal use of raw
materials and ensure 100%
waste recycling in local loops
of circular economy.</t>
  </si>
  <si>
    <t>Total waste normalized
(kg/vehicle produced)
Percentage of waste recovered
out of total waste generated
Percentage of plants with zero
waste sent to landfill</t>
  </si>
  <si>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 xml:space="preserve">: 40 kg/vehicle
produced
</t>
    </r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 xml:space="preserve">: 84%
</t>
    </r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>: 65%</t>
    </r>
  </si>
  <si>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 xml:space="preserve">: 36 kg/vehicle
produced
</t>
    </r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 xml:space="preserve">: 90%
</t>
    </r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>: 75%</t>
    </r>
  </si>
  <si>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 xml:space="preserve">: 22.5 kg/vehicle
produced
</t>
    </r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 xml:space="preserve">: 100%
</t>
    </r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>: 100%</t>
    </r>
  </si>
  <si>
    <t>Contribute to a decarbonized
economy by achieving net
zero emissions within our
activities worldwide (scope
1 and 2).</t>
  </si>
  <si>
    <t>Absolute scope 1 and 2 GHG
emissions (tons of CO2-eq)
Share of decarbonized
electricity used (%)</t>
  </si>
  <si>
    <r>
      <rPr>
        <b/>
        <sz val="11"/>
        <color theme="1"/>
        <rFont val="Calibri"/>
        <family val="2"/>
        <scheme val="minor"/>
      </rPr>
      <t xml:space="preserve">
2025</t>
    </r>
    <r>
      <rPr>
        <sz val="11"/>
        <color theme="1"/>
        <rFont val="Calibri"/>
        <family val="2"/>
        <scheme val="minor"/>
      </rPr>
      <t xml:space="preserve">: 
-50% vs 2021
</t>
    </r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>: 50%</t>
    </r>
  </si>
  <si>
    <r>
      <rPr>
        <b/>
        <sz val="11"/>
        <color theme="1"/>
        <rFont val="Calibri"/>
        <family val="2"/>
        <scheme val="minor"/>
      </rPr>
      <t xml:space="preserve">
2030</t>
    </r>
    <r>
      <rPr>
        <sz val="11"/>
        <color theme="1"/>
        <rFont val="Calibri"/>
        <family val="2"/>
        <scheme val="minor"/>
      </rPr>
      <t xml:space="preserve">: 
-75% vs 2021
</t>
    </r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>: 100%</t>
    </r>
  </si>
  <si>
    <r>
      <rPr>
        <b/>
        <sz val="11"/>
        <color theme="1"/>
        <rFont val="Calibri"/>
        <family val="2"/>
        <scheme val="minor"/>
      </rPr>
      <t xml:space="preserve">
2038</t>
    </r>
    <r>
      <rPr>
        <sz val="11"/>
        <color theme="1"/>
        <rFont val="Calibri"/>
        <family val="2"/>
        <scheme val="minor"/>
      </rPr>
      <t>:</t>
    </r>
    <r>
      <rPr>
        <sz val="9"/>
        <color theme="1"/>
        <rFont val="Calibri"/>
        <family val="2"/>
        <scheme val="minor"/>
      </rPr>
      <t xml:space="preserve"> Carbon Net Zero, with single digit % compensation of residual emissions vs 2021 level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2038</t>
    </r>
    <r>
      <rPr>
        <sz val="11"/>
        <color theme="1"/>
        <rFont val="Calibri"/>
        <family val="2"/>
        <scheme val="minor"/>
      </rPr>
      <t>: 100%</t>
    </r>
  </si>
  <si>
    <t>Promote responsible water
stewardship to strive for
zero water withdrawal by
water recycling in industrial
activities.</t>
  </si>
  <si>
    <t>Total water withdrawn
normalized (m3/vehicle
produced)</t>
  </si>
  <si>
    <r>
      <rPr>
        <b/>
        <sz val="11"/>
        <color theme="1"/>
        <rFont val="Calibri"/>
        <family val="2"/>
        <scheme val="minor"/>
      </rPr>
      <t>2038</t>
    </r>
    <r>
      <rPr>
        <sz val="11"/>
        <color theme="1"/>
        <rFont val="Calibri"/>
        <family val="2"/>
        <scheme val="minor"/>
      </rPr>
      <t xml:space="preserve">: 
2.0 m3/vehicle
produced in waterstressed
areas
</t>
    </r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>: 
1.0 m3/vehicle
produced</t>
    </r>
  </si>
  <si>
    <t>Ensure the development of
biodiversity on our sites by
preserving natural habitats</t>
  </si>
  <si>
    <t>Percentage of plants that have
done a RENATU evaluation
and are developing biodiversity
projects</t>
  </si>
  <si>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>: 60%</t>
    </r>
  </si>
  <si>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>: 100%</t>
    </r>
  </si>
  <si>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>: strategic
partnership for global
biodiversity program.</t>
    </r>
  </si>
  <si>
    <t>Electricidad origen verde.
% consumo HFAB/TOTAL (elect)</t>
  </si>
  <si>
    <t>Reducción nº regeneraciones en Estación ADR (revisión resinas intercambio iónico)</t>
  </si>
  <si>
    <r>
      <t xml:space="preserve">100%
</t>
    </r>
    <r>
      <rPr>
        <sz val="11"/>
        <color theme="1"/>
        <rFont val="Calibri"/>
        <family val="2"/>
      </rPr>
      <t>≤</t>
    </r>
    <r>
      <rPr>
        <sz val="9.9"/>
        <color theme="1"/>
        <rFont val="Calibri"/>
        <family val="2"/>
      </rPr>
      <t xml:space="preserve"> 15%</t>
    </r>
  </si>
  <si>
    <r>
      <t>≤</t>
    </r>
    <r>
      <rPr>
        <sz val="9.9"/>
        <color theme="1"/>
        <rFont val="Calibri"/>
        <family val="2"/>
      </rPr>
      <t xml:space="preserve"> 30</t>
    </r>
  </si>
  <si>
    <t>Resultado esperado
2023</t>
  </si>
  <si>
    <t>Compromisos Política ambiental y energética MPMA</t>
  </si>
  <si>
    <t>CSR Issue / Challenge</t>
  </si>
  <si>
    <t>2. Cumplimiento de la Ley
6. Nuestra Gestión y Gobernanza Ambiental</t>
  </si>
  <si>
    <t>Cumplimiento de la Ley</t>
  </si>
  <si>
    <t>1. Cuidado del Medio Ambiente
2. Cumplimiento de la Ley
5. Prácticas Comerciales Sostenibles
6. Nuestra Gestión y Gobernanza Ambiental</t>
  </si>
  <si>
    <t>Formación/sensibilización ambiental</t>
  </si>
  <si>
    <t>3. Nuestras Instalaciones Operativas
6. Nuestra Gestión y Gobernanza Ambiental</t>
  </si>
  <si>
    <t>Optimization of material cycles in manufacturing processes (including waste)</t>
  </si>
  <si>
    <r>
      <rPr>
        <sz val="11"/>
        <color theme="1"/>
        <rFont val="Calibri"/>
        <family val="2"/>
      </rPr>
      <t>≤ 27</t>
    </r>
    <r>
      <rPr>
        <sz val="11"/>
        <color theme="1"/>
        <rFont val="Calibri"/>
        <family val="2"/>
        <scheme val="minor"/>
      </rPr>
      <t xml:space="preserve">
≤ 6,4
</t>
    </r>
    <r>
      <rPr>
        <sz val="11"/>
        <color theme="1"/>
        <rFont val="Calibri"/>
        <family val="2"/>
      </rPr>
      <t>≥</t>
    </r>
    <r>
      <rPr>
        <sz val="9.9"/>
        <color theme="1"/>
        <rFont val="Calibri"/>
        <family val="2"/>
      </rPr>
      <t xml:space="preserve"> 90,5</t>
    </r>
    <r>
      <rPr>
        <sz val="11"/>
        <color theme="1"/>
        <rFont val="Calibri"/>
        <family val="2"/>
        <scheme val="minor"/>
      </rPr>
      <t>%</t>
    </r>
  </si>
  <si>
    <t>Emisiones atmósfera
Residuos
Suelo y subsuelo
Situaciones de emergencia</t>
  </si>
  <si>
    <t>Emisiones a la atmósfera (excepto GEI)</t>
  </si>
  <si>
    <t>Control of industrial discharges and nuisances</t>
  </si>
  <si>
    <t>Implement state of the
art technical solutions to
prevent industrial activities
from causing nuisances to
the surrounding areas.</t>
  </si>
  <si>
    <t>Volatile Organic Compounds
(VOC) emissions from paint
shops normalized (g/m2
painted).</t>
  </si>
  <si>
    <r>
      <rPr>
        <b/>
        <sz val="11"/>
        <color theme="1"/>
        <rFont val="Calibri"/>
        <family val="2"/>
        <scheme val="minor"/>
      </rPr>
      <t xml:space="preserve">
2025</t>
    </r>
    <r>
      <rPr>
        <sz val="11"/>
        <color theme="1"/>
        <rFont val="Calibri"/>
        <family val="2"/>
        <scheme val="minor"/>
      </rPr>
      <t>: 25 g/m2 painted</t>
    </r>
  </si>
  <si>
    <r>
      <rPr>
        <b/>
        <sz val="11"/>
        <color theme="1"/>
        <rFont val="Calibri"/>
        <family val="2"/>
        <scheme val="minor"/>
      </rPr>
      <t xml:space="preserve">
2030</t>
    </r>
    <r>
      <rPr>
        <sz val="11"/>
        <color theme="1"/>
        <rFont val="Calibri"/>
        <family val="2"/>
        <scheme val="minor"/>
      </rPr>
      <t>: 25 g/m2 painted</t>
    </r>
  </si>
  <si>
    <r>
      <rPr>
        <b/>
        <sz val="11"/>
        <color theme="1"/>
        <rFont val="Calibri"/>
        <family val="2"/>
        <scheme val="minor"/>
      </rPr>
      <t xml:space="preserve">
2050</t>
    </r>
    <r>
      <rPr>
        <sz val="11"/>
        <color theme="1"/>
        <rFont val="Calibri"/>
        <family val="2"/>
        <scheme val="minor"/>
      </rPr>
      <t>: ambition of 0 g/m2 painted</t>
    </r>
  </si>
  <si>
    <t>≤ 0,15 Kg/veh</t>
  </si>
  <si>
    <t>6. Nuestra Gestión y Gobernanza Ambiental</t>
  </si>
  <si>
    <t>Sustainable water management in manufacturing</t>
  </si>
  <si>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 xml:space="preserve">: 
3.5 m3/vehicle
produced
</t>
    </r>
  </si>
  <si>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 xml:space="preserve">: 
3.0 m3/vehicle
produced
</t>
    </r>
  </si>
  <si>
    <r>
      <t xml:space="preserve">≤ </t>
    </r>
    <r>
      <rPr>
        <sz val="9.9"/>
        <color theme="1"/>
        <rFont val="Calibri"/>
        <family val="2"/>
      </rPr>
      <t>1,05 m</t>
    </r>
    <r>
      <rPr>
        <vertAlign val="superscript"/>
        <sz val="9.9"/>
        <color theme="1"/>
        <rFont val="Calibri"/>
        <family val="2"/>
      </rPr>
      <t>3</t>
    </r>
    <r>
      <rPr>
        <sz val="9.9"/>
        <color theme="1"/>
        <rFont val="Calibri"/>
        <family val="2"/>
      </rPr>
      <t>/veh</t>
    </r>
  </si>
  <si>
    <t>4. Nuestra Gestión Energética
6. Nuestra Gestión y Gobernanza Ambiental</t>
  </si>
  <si>
    <t>Industrial and sites
carbon footprint</t>
  </si>
  <si>
    <t>Optimización del consumo de energía/Descarbonización</t>
  </si>
  <si>
    <t>Electricidad origen verde
Repeto talón WE
Respeto plan de vigilancia CO2</t>
  </si>
  <si>
    <r>
      <t xml:space="preserve">100%
</t>
    </r>
    <r>
      <rPr>
        <sz val="11"/>
        <color theme="1"/>
        <rFont val="Calibri"/>
        <family val="2"/>
      </rPr>
      <t xml:space="preserve">
≤</t>
    </r>
    <r>
      <rPr>
        <sz val="9.9"/>
        <color theme="1"/>
        <rFont val="Calibri"/>
        <family val="2"/>
      </rPr>
      <t xml:space="preserve"> 15%
</t>
    </r>
    <r>
      <rPr>
        <sz val="11"/>
        <color theme="1"/>
        <rFont val="Calibri"/>
        <family val="2"/>
        <scheme val="minor"/>
      </rPr>
      <t xml:space="preserve">
Mensual</t>
    </r>
  </si>
  <si>
    <t>KWh/veh gas PCI (PC)
KWh/veh elec (PC)
Kg CO2/veh (PC)</t>
  </si>
  <si>
    <t>270 KWh/veh
250 KWh/veh
55 Kg/veh</t>
  </si>
  <si>
    <t>3. Nuestras Instalaciones Operativas</t>
  </si>
  <si>
    <t>Protection of biodiversity</t>
  </si>
  <si>
    <t>Biodiversidad.</t>
  </si>
  <si>
    <t>Evaluación RENATU</t>
  </si>
  <si>
    <t>&gt; 45</t>
  </si>
  <si>
    <t>Nº Proyectos biodiversidad</t>
  </si>
  <si>
    <t xml:space="preserve">1. Cuidado del Medio Ambiente
5. Prácticas Comerciales Sostenibles
</t>
  </si>
  <si>
    <t>Comunicación ambiental</t>
  </si>
  <si>
    <t>5. Prácticas Comerciales Sostenibles</t>
  </si>
  <si>
    <t>OfficerResponsible purchasing practices to support the Company’s development in host territories</t>
  </si>
  <si>
    <t>Ensure selection of suppliers based on quality, competitiveness, and social, ethical and environmental standards, hence supporting responsible economic development in host territories</t>
  </si>
  <si>
    <t>% Annual Purchase Value (APV) purchased from Tier 1 suppliers evaluated on CSR
Average CSR scores of Stellantis Tier 1 Suppliers assessed by independent third-party vs average CSR scores of all companies assessed by third party</t>
  </si>
  <si>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 xml:space="preserve">: 90% of APV of direct material (parts)
</t>
    </r>
    <r>
      <rPr>
        <b/>
        <sz val="11"/>
        <color theme="1"/>
        <rFont val="Calibri"/>
        <family val="2"/>
        <scheme val="minor"/>
      </rPr>
      <t>2025</t>
    </r>
    <r>
      <rPr>
        <sz val="11"/>
        <color theme="1"/>
        <rFont val="Calibri"/>
        <family val="2"/>
        <scheme val="minor"/>
      </rPr>
      <t>: 15% higher</t>
    </r>
  </si>
  <si>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 xml:space="preserve">: keep a positive gap of 15%
</t>
    </r>
    <r>
      <rPr>
        <b/>
        <sz val="11"/>
        <color theme="1"/>
        <rFont val="Calibri"/>
        <family val="2"/>
        <scheme val="minor"/>
      </rPr>
      <t>2030</t>
    </r>
    <r>
      <rPr>
        <sz val="11"/>
        <color theme="1"/>
        <rFont val="Calibri"/>
        <family val="2"/>
        <scheme val="minor"/>
      </rPr>
      <t>: Increase of +5% vs score as of 01/01/21</t>
    </r>
  </si>
  <si>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 xml:space="preserve">: keep a positive gap of 15%
</t>
    </r>
    <r>
      <rPr>
        <b/>
        <sz val="11"/>
        <color theme="1"/>
        <rFont val="Calibri"/>
        <family val="2"/>
        <scheme val="minor"/>
      </rPr>
      <t>2050</t>
    </r>
    <r>
      <rPr>
        <sz val="11"/>
        <color theme="1"/>
        <rFont val="Calibri"/>
        <family val="2"/>
        <scheme val="minor"/>
      </rPr>
      <t xml:space="preserve">: in top level performance category
</t>
    </r>
  </si>
  <si>
    <t>Proveedores.
Trabajadores y resto personal.</t>
  </si>
  <si>
    <t>Promover en nuestros proveedores y prestatarios implantados en el Centro el cumplimiento de todas las normas relacionadas con el medio ambiente</t>
  </si>
  <si>
    <t>Evaluaciones ambientales a proveedores y prestatarios  
(% realizadas / planificadas)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</si>
  <si>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La Visión/Ambición y los Objetivos están extraídos del Informe CSR 2022 de Stellantis</t>
    </r>
  </si>
  <si>
    <t>Planificación 2023</t>
  </si>
  <si>
    <t xml:space="preserve">
Planificación 2025</t>
  </si>
  <si>
    <t>J.I. Lopez/ L.Vizcano</t>
  </si>
  <si>
    <t>Sensibilización personal contratas (Safety Box Obras -Trabajos de parada 2023-)</t>
  </si>
  <si>
    <t>Plant Manager SPW Env Training (curso e-learning)</t>
  </si>
  <si>
    <t>Formación/sesibilización ambiental</t>
  </si>
  <si>
    <t>Resultado esperado
fin 2023</t>
  </si>
  <si>
    <t>Segui-miento resultados 2023
-Sept-</t>
  </si>
  <si>
    <t>Respeto plan de vigilancia COVs</t>
  </si>
  <si>
    <t>Trimestral (COV's)</t>
  </si>
  <si>
    <r>
      <t>Kg COV/veh
gr COV/m</t>
    </r>
    <r>
      <rPr>
        <vertAlign val="superscript"/>
        <sz val="11"/>
        <color theme="1"/>
        <rFont val="Calibri"/>
        <family val="2"/>
        <scheme val="minor"/>
      </rPr>
      <t>2</t>
    </r>
  </si>
  <si>
    <t>MADRID</t>
  </si>
  <si>
    <t>2022: 100%</t>
  </si>
  <si>
    <t>2021: 100%</t>
  </si>
  <si>
    <t>2022: 27,4 Kg/veh</t>
  </si>
  <si>
    <t>2021: 30,3 Kg/veh</t>
  </si>
  <si>
    <t>2022: 89,5%</t>
  </si>
  <si>
    <t>2021: 88,4%</t>
  </si>
  <si>
    <t>2022: 0%</t>
  </si>
  <si>
    <t>2021: 0%</t>
  </si>
  <si>
    <t>2021: 7.857 tons
CO2-eq</t>
  </si>
  <si>
    <t>2022: 7.179 tons 
CO2-eq</t>
  </si>
  <si>
    <t>2021: 1,566 m3/veh</t>
  </si>
  <si>
    <t>2022: 1,402 m3/veh</t>
  </si>
  <si>
    <t>2022: 39,2 gr/m2
(pinturas base disolvente)</t>
  </si>
  <si>
    <t>2021: 45,4 gr/m2
(pinturas base disolvente)</t>
  </si>
  <si>
    <t>Seguimiento Dirección Compras</t>
  </si>
  <si>
    <t>K€</t>
  </si>
  <si>
    <t>70 ton/año</t>
  </si>
  <si>
    <t>Minimización: incremento embalajes retornables  piezas proveedor =&gt; reducción residuos de embalaje (cartón, madera, palets)</t>
  </si>
  <si>
    <t>S. De Francisco</t>
  </si>
  <si>
    <t>G. Morales</t>
  </si>
  <si>
    <t>0,08 ton/año</t>
  </si>
  <si>
    <t>Otros
(Kg/veh, ton, % )</t>
  </si>
  <si>
    <t>Minimización: eliminación 8 impresoras industriales por mejoras de proceso en montaje &amp; calidad =&gt; reducción RP "tóner"</t>
  </si>
  <si>
    <t>Minimización: eliminación 8 impresoras industriales por mejoras de proceso en montaje &amp; calidad =&gt; reducción residuos "papel"</t>
  </si>
  <si>
    <t>63,9 ton/año</t>
  </si>
  <si>
    <t>Minimización: recuperación guantes y trapos (lavado) en CHPI  =&gt; reducción RP "Trapos y absorbentes contaminados"</t>
  </si>
  <si>
    <t>Minimización: secado térmico del RP "lodos de pintura" mediante la instalación de un área de secado alimen-tado con la electricidad verde de fábrica (fotovoltaica)</t>
  </si>
  <si>
    <t>Minimización: secado térmico del RP "lodos grasos" mediante la instalación de un área de secado alimen-tado con la electricidad verde de fábrica (fotovoltaica)</t>
  </si>
  <si>
    <t>1,3 ton/año</t>
  </si>
  <si>
    <t>0,06 ton/año</t>
  </si>
  <si>
    <t>12,15 ton/año</t>
  </si>
  <si>
    <t>0,76 ton/año</t>
  </si>
  <si>
    <t>11,8 ton/año</t>
  </si>
  <si>
    <t>Minimización: reducción del RP "Envases contaminados" mediante la sustitución de bidones/contenedores por tanques de mayor capacidad y suministro a granel</t>
  </si>
  <si>
    <t>15,5 ton/año</t>
  </si>
  <si>
    <t>Valorización: incrementar el número de contenedores en línea para mejorar la segregación de nuestros residuos industriales en todos las áreas</t>
  </si>
  <si>
    <t>35,8 ton/año</t>
  </si>
  <si>
    <t>Valorización:  uso de bolsas de colores para mejorar la segregación (basura, plásticos, otros…)</t>
  </si>
  <si>
    <t>23,8 ton/año</t>
  </si>
  <si>
    <t>Valorización de algunos residuos peligrosos con código D actualmente</t>
  </si>
  <si>
    <t>V.Velas-ques / L. Vizcano</t>
  </si>
  <si>
    <t>L. Vizcano</t>
  </si>
  <si>
    <t>V.Velas-ques / M.A. Marzo</t>
  </si>
  <si>
    <t>5,7 ton/año</t>
  </si>
  <si>
    <t>Valorización: exención tasa basuras Ayto. de Madrid (proyecto "0" residuos a vertedero)</t>
  </si>
  <si>
    <t>C. Vállez/L. Vizcano</t>
  </si>
  <si>
    <t>164,8 ton/año</t>
  </si>
  <si>
    <t>10 ton/año</t>
  </si>
  <si>
    <t>Optimización proceso limpieza técnica (arranque tercer turno)</t>
  </si>
  <si>
    <t>2 ton/año</t>
  </si>
  <si>
    <t>3 ton/año</t>
  </si>
  <si>
    <r>
      <t>≤ 4,4 kg/veh
≤ 43 gr/m</t>
    </r>
    <r>
      <rPr>
        <vertAlign val="superscript"/>
        <sz val="11"/>
        <color theme="1"/>
        <rFont val="Calibri"/>
        <family val="2"/>
        <scheme val="minor"/>
      </rPr>
      <t>2</t>
    </r>
  </si>
  <si>
    <t>Optimización dosificación robots masillas</t>
  </si>
  <si>
    <t>Reducción consumo disolvente por mejoras en los ajustes de dilución de las pinturas (circulating)</t>
  </si>
  <si>
    <t>12 ton/año</t>
  </si>
  <si>
    <t>Cuantificado en punto 1</t>
  </si>
  <si>
    <t>Cuantificado en punto 4</t>
  </si>
  <si>
    <t>Revisión y puesta al día oxidador térmico regenerativo (incinerador lacas)</t>
  </si>
  <si>
    <t>11,9 gr/m2</t>
  </si>
  <si>
    <t>0,19 gr COVs/m2</t>
  </si>
  <si>
    <t>0,01 gr COVs/m2</t>
  </si>
  <si>
    <t>Robots interiores CC (barniz): fase 1 (obra civil)</t>
  </si>
  <si>
    <t>Robots interiores CC (barniz): fase 2 (robots)</t>
  </si>
  <si>
    <t>0,1 gr COVs/m2</t>
  </si>
  <si>
    <t>2,6 gr COVs/m2</t>
  </si>
  <si>
    <t>2,5 ton/año</t>
  </si>
  <si>
    <t>0,002 gr COVs/m2</t>
  </si>
  <si>
    <t>J.I. Lopez/L. Vizcano</t>
  </si>
  <si>
    <t>Color negro sin B0</t>
  </si>
  <si>
    <t>1,1 gr COVs/m2</t>
  </si>
  <si>
    <t>4,4 kg/veh
43,0 gr/m2</t>
  </si>
  <si>
    <t>Optimización frecuencia vaciado/llenado cubas TTS adaptándolas a los modos de funcionamiento (3T/4T)</t>
  </si>
  <si>
    <t>0,0015 kg/veh</t>
  </si>
  <si>
    <t>Reducción del nº de regeneraciones estación agua desmineralizada (ADR) por revisión resinas</t>
  </si>
  <si>
    <t>0,006 kg/veh</t>
  </si>
  <si>
    <t>0,022 Kg/veh</t>
  </si>
  <si>
    <t>Instalación sprinklers DSPR (mezzanina)</t>
  </si>
  <si>
    <t>Instalación PC sprinklers DSPR (zona no cible)</t>
  </si>
  <si>
    <t>Instalación CI nueva cabina bi-tono pintura</t>
  </si>
  <si>
    <r>
      <t>≤</t>
    </r>
    <r>
      <rPr>
        <sz val="9.9"/>
        <color theme="1"/>
        <rFont val="Calibri"/>
        <family val="2"/>
      </rPr>
      <t xml:space="preserve"> 1,05
m</t>
    </r>
    <r>
      <rPr>
        <vertAlign val="superscript"/>
        <sz val="9.9"/>
        <color theme="1"/>
        <rFont val="Calibri"/>
        <family val="2"/>
      </rPr>
      <t>3</t>
    </r>
    <r>
      <rPr>
        <sz val="9.9"/>
        <color theme="1"/>
        <rFont val="Calibri"/>
        <family val="2"/>
      </rPr>
      <t>/veh</t>
    </r>
  </si>
  <si>
    <t>Eliminación de las torres de refrigeración chapa-sur.</t>
  </si>
  <si>
    <t>500 m3/año</t>
  </si>
  <si>
    <t>1.950 m3/año</t>
  </si>
  <si>
    <t>20.700 m3/año</t>
  </si>
  <si>
    <t>15.200 m3/año</t>
  </si>
  <si>
    <t>1.100 m3/año</t>
  </si>
  <si>
    <t>INVERSIÓN
2023
(K€)</t>
  </si>
  <si>
    <t>Protección CI ampliación zona norte y este almacén carrocerías (MD08)</t>
  </si>
  <si>
    <t>Biodiversidad</t>
  </si>
  <si>
    <t>N.º proyectos biodiversidad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</si>
  <si>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45</t>
    </r>
  </si>
  <si>
    <t>Evaluación anual RENATU</t>
  </si>
  <si>
    <t xml:space="preserve">Muro verde con plantas tapizantes (+ 1.000 m2) en talud ampliación del parking exterior para almacenamiento veh. eléctricos (zona M-40, esquina noroeste fábrica) </t>
  </si>
  <si>
    <t>Evaluaciones ambientales en zona proveedores y prestatarios</t>
  </si>
  <si>
    <r>
      <t>Revisión y puesta al día oxidador térmico regenerativo para dar cumplimiento futuro (fin 2024) al nuevo límite emisión COVs (&lt;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30 gr/m2)</t>
    </r>
  </si>
  <si>
    <t>PPA</t>
  </si>
  <si>
    <t>2.042 MWh/año</t>
  </si>
  <si>
    <t>10.457 MWh/año</t>
  </si>
  <si>
    <t>14.705 MWh/año</t>
  </si>
  <si>
    <t>C. Vállez/ M.A. Marzo</t>
  </si>
  <si>
    <t>Autoconsumo -&gt; Instalación fotovoltaica fase II (marquesinas en zona parking junto a MD09): 1,25 MWp</t>
  </si>
  <si>
    <t>Autoconsumo -&gt; Instalación fotovoltaica fase III (marquesinas en zonas parking: 29.000 m2): 6,4 MWp</t>
  </si>
  <si>
    <t>Autoconsumo -&gt; Instalación fotovoltaica fase IV (marquesinas en zonas parking: 41.000 m2): 9,0 MWp</t>
  </si>
  <si>
    <t>Eficiencia energética -&gt; Adecuación temperaturas en naves (zonas FAB y Almacén)</t>
  </si>
  <si>
    <t>Eficiencia energética -&gt; Aislamiento cara este de la nave Carrocerías (MD08)</t>
  </si>
  <si>
    <t>Eficiencia energética -&gt; SAS puerta 16 MD08</t>
  </si>
  <si>
    <t>Descarbonización -&gt; Instalación paneles radiantes eléctricos en Chapa para calefacción. Eliminación aerotermos ASC. Fases II &amp; III</t>
  </si>
  <si>
    <t>878 MWh/año
159 ton CO2/año</t>
  </si>
  <si>
    <t>439 MWh/año
79 ton CO2/año</t>
  </si>
  <si>
    <t>527 MWh/año
95 ton CO2/año</t>
  </si>
  <si>
    <t>Descarbonización -&gt; Sustitución calderas gas TTS por bombas de calor de aerotermia</t>
  </si>
  <si>
    <t>1.580 MWh/año
286 ton CO2/año</t>
  </si>
  <si>
    <t>Descarbonización -&gt; Sustitución calderas gas EGO por bombas de calor de aerotermia</t>
  </si>
  <si>
    <t>Descarbonización -&gt; Sustitución caldera gas Clínica y Comedores por bombas de calor de aerotermia</t>
  </si>
  <si>
    <t>1.820 MWh/año
329 ton CO2/año</t>
  </si>
  <si>
    <t>413 MWh/año
75 ton CO2/año</t>
  </si>
  <si>
    <t>2.140 MWh/año
387 ton CO2/año</t>
  </si>
  <si>
    <t>Eficiencia energética -&gt; Aislamiento fachada norte almacén Carrocerías y zonas descarga camiones</t>
  </si>
  <si>
    <t>Eficiencia energética -&gt; Eliminación red 10 bar Chapa.</t>
  </si>
  <si>
    <t>102 MWh/año</t>
  </si>
  <si>
    <t>41 MWh/año</t>
  </si>
  <si>
    <t>1.223 MWh/año
221 ton CO2/año</t>
  </si>
  <si>
    <t>Eficiencia energética -&gt; Eliminación incineradores cataforesis</t>
  </si>
  <si>
    <t>J.R. Gómez/ C. Vállez</t>
  </si>
  <si>
    <t>713 MWh/año
120 ton CO2/año</t>
  </si>
  <si>
    <t>Eficiencia energética -&gt; Gama 4WET: eliminación horno masillas</t>
  </si>
  <si>
    <t>Eficiencia energética -&gt; Nuevo control ventilación para los bancos de ruedas (en función tipo motorización)</t>
  </si>
  <si>
    <t>Eficiencia energética -&gt; Aislamiento Pintura y BU</t>
  </si>
  <si>
    <t>1.325 MWh/año
240 ton CO2/año</t>
  </si>
  <si>
    <t>Eficiencia energética -&gt; Regulación automática humedad en cabinas B0 y lacas</t>
  </si>
  <si>
    <t>365 MWh/año
66 ton CO2/año</t>
  </si>
  <si>
    <t>Eficiencia energética -&gt; Nuevo modo control cabina Water-Test (soplado)</t>
  </si>
  <si>
    <t>Eficiencia energética -&gt; Sustitución motores (bombas y ventiladores) por otros de alta eficicencia (IE 4)</t>
  </si>
  <si>
    <t>300 MWh/año</t>
  </si>
  <si>
    <t>Eficiencia energética -&gt; Sustitución bombas neumáticas circulating de pintura por bombas eléctricas</t>
  </si>
  <si>
    <t>412 MWh/año
75 ton CO2/año</t>
  </si>
  <si>
    <t>Descarbonización -&gt; Sustitución calderas gas Central Térmica (10 MW) por bombas de calor de aerotermia (4 MW)</t>
  </si>
  <si>
    <t>5.550 MWh/año
1.004 ton CO2/año</t>
  </si>
  <si>
    <t>3.642 ton CO2/año</t>
  </si>
  <si>
    <t>Descarbonización -&gt; Sustitución quemadores de gas hornos de pintura por otros de tipo eléctrico (8 MW)</t>
  </si>
  <si>
    <t>Planificadas</t>
  </si>
  <si>
    <t>% AVANCE CPMA 2023</t>
  </si>
  <si>
    <t>% EFICACIA PROGRAMA 2023</t>
  </si>
  <si>
    <t>Revisión y puesta a nivel cajones lavadores de las cabinas pintura para dar cumplimiento futuro (fin 2024) al nuevo límite emisión de partículas (&lt; 3 mg/m3N)</t>
  </si>
  <si>
    <t>Nueva formulación de masilla sin necesidad de curado</t>
  </si>
  <si>
    <t>Elaboración Informe Ambiental Centro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</si>
</sst>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"/>
    <numFmt numFmtId="166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vertAlign val="superscript"/>
      <sz val="9.9"/>
      <color theme="1"/>
      <name val="Calibri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2"/>
      <color indexed="81"/>
      <name val="Tahoma"/>
      <family val="2"/>
    </font>
    <font>
      <b/>
      <sz val="12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9" borderId="4" xfId="0" applyFill="1" applyBorder="1" applyAlignment="1">
      <alignment horizontal="center" wrapText="1"/>
    </xf>
    <xf numFmtId="0" fontId="0" fillId="5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9" fontId="1" fillId="0" borderId="0" xfId="1" applyFont="1" applyAlignment="1">
      <alignment horizontal="center" vertical="center" wrapText="1"/>
    </xf>
    <xf numFmtId="0" fontId="9" fillId="7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2" fillId="5" borderId="4" xfId="0" applyFont="1" applyFill="1" applyBorder="1" applyAlignment="1">
      <alignment vertical="center"/>
    </xf>
    <xf numFmtId="0" fontId="10" fillId="10" borderId="25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0" xfId="0" quotePrefix="1" applyAlignment="1">
      <alignment vertical="center"/>
    </xf>
    <xf numFmtId="164" fontId="0" fillId="0" borderId="0" xfId="0" applyNumberFormat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0" fillId="0" borderId="63" xfId="0" applyBorder="1" applyAlignment="1">
      <alignment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6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66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9" fontId="0" fillId="0" borderId="52" xfId="0" applyNumberForma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0" fillId="0" borderId="67" xfId="0" applyBorder="1" applyAlignment="1">
      <alignment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0" fontId="0" fillId="0" borderId="6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35" xfId="0" applyFill="1" applyBorder="1" applyAlignment="1">
      <alignment vertical="center" wrapText="1"/>
    </xf>
    <xf numFmtId="0" fontId="0" fillId="0" borderId="29" xfId="0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9" fontId="10" fillId="0" borderId="44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0" fillId="0" borderId="57" xfId="0" applyBorder="1" applyAlignment="1">
      <alignment horizontal="left" vertical="top" wrapText="1"/>
    </xf>
    <xf numFmtId="0" fontId="0" fillId="0" borderId="68" xfId="0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1" fillId="0" borderId="28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2" fontId="0" fillId="0" borderId="66" xfId="0" applyNumberFormat="1" applyBorder="1" applyAlignment="1">
      <alignment horizontal="center" vertical="center" wrapText="1"/>
    </xf>
    <xf numFmtId="165" fontId="0" fillId="0" borderId="66" xfId="0" applyNumberFormat="1" applyBorder="1" applyAlignment="1">
      <alignment horizontal="center" vertical="center" wrapText="1"/>
    </xf>
    <xf numFmtId="3" fontId="10" fillId="0" borderId="25" xfId="0" applyNumberFormat="1" applyFont="1" applyBorder="1" applyAlignment="1">
      <alignment horizontal="center" vertical="center" wrapText="1"/>
    </xf>
    <xf numFmtId="165" fontId="0" fillId="0" borderId="41" xfId="0" applyNumberFormat="1" applyBorder="1" applyAlignment="1">
      <alignment horizontal="center" vertical="center" wrapText="1"/>
    </xf>
    <xf numFmtId="0" fontId="0" fillId="0" borderId="73" xfId="0" applyBorder="1" applyAlignment="1">
      <alignment vertical="center" wrapText="1"/>
    </xf>
    <xf numFmtId="0" fontId="0" fillId="0" borderId="74" xfId="0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1" fontId="0" fillId="0" borderId="66" xfId="0" applyNumberFormat="1" applyBorder="1" applyAlignment="1">
      <alignment horizontal="center" vertical="center" wrapText="1"/>
    </xf>
    <xf numFmtId="0" fontId="10" fillId="10" borderId="44" xfId="0" applyFont="1" applyFill="1" applyBorder="1" applyAlignment="1">
      <alignment horizontal="center" vertical="center" wrapText="1"/>
    </xf>
    <xf numFmtId="166" fontId="0" fillId="0" borderId="4" xfId="2" applyNumberFormat="1" applyFont="1" applyBorder="1" applyAlignment="1">
      <alignment horizontal="center" vertical="center" wrapText="1"/>
    </xf>
    <xf numFmtId="166" fontId="1" fillId="0" borderId="4" xfId="2" applyNumberFormat="1" applyFont="1" applyFill="1" applyBorder="1" applyAlignment="1">
      <alignment horizontal="center" vertical="center" wrapText="1"/>
    </xf>
    <xf numFmtId="166" fontId="1" fillId="0" borderId="4" xfId="2" applyNumberFormat="1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69" xfId="0" applyFont="1" applyFill="1" applyBorder="1" applyAlignment="1">
      <alignment horizontal="center" vertical="center" wrapText="1"/>
    </xf>
    <xf numFmtId="0" fontId="1" fillId="3" borderId="7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/>
    </xf>
    <xf numFmtId="0" fontId="1" fillId="8" borderId="61" xfId="0" applyFont="1" applyFill="1" applyBorder="1" applyAlignment="1">
      <alignment horizontal="center"/>
    </xf>
    <xf numFmtId="0" fontId="1" fillId="8" borderId="50" xfId="0" applyFont="1" applyFill="1" applyBorder="1" applyAlignment="1">
      <alignment horizontal="center"/>
    </xf>
    <xf numFmtId="0" fontId="0" fillId="2" borderId="51" xfId="0" applyFill="1" applyBorder="1" applyAlignment="1">
      <alignment horizontal="center" vertical="center" wrapText="1"/>
    </xf>
    <xf numFmtId="0" fontId="0" fillId="2" borderId="58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65" fontId="18" fillId="0" borderId="54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 textRotation="90" wrapText="1"/>
    </xf>
    <xf numFmtId="0" fontId="16" fillId="0" borderId="8" xfId="0" applyFont="1" applyBorder="1" applyAlignment="1">
      <alignment horizontal="center" vertical="center" textRotation="90" wrapText="1"/>
    </xf>
    <xf numFmtId="0" fontId="16" fillId="0" borderId="31" xfId="0" applyFont="1" applyBorder="1" applyAlignment="1">
      <alignment horizontal="center" vertical="center" textRotation="90" wrapText="1"/>
    </xf>
    <xf numFmtId="0" fontId="0" fillId="2" borderId="46" xfId="0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textRotation="90" wrapText="1"/>
    </xf>
    <xf numFmtId="0" fontId="16" fillId="0" borderId="46" xfId="0" applyFont="1" applyBorder="1" applyAlignment="1">
      <alignment horizontal="center" vertical="center" textRotation="90" wrapText="1"/>
    </xf>
    <xf numFmtId="0" fontId="16" fillId="0" borderId="57" xfId="0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 textRotation="90" wrapText="1"/>
    </xf>
    <xf numFmtId="0" fontId="16" fillId="0" borderId="11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55" xfId="0" applyBorder="1" applyAlignment="1">
      <alignment horizont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9" fontId="0" fillId="0" borderId="58" xfId="0" applyNumberForma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1" fillId="8" borderId="66" xfId="0" applyFont="1" applyFill="1" applyBorder="1" applyAlignment="1">
      <alignment horizontal="center"/>
    </xf>
    <xf numFmtId="0" fontId="1" fillId="8" borderId="45" xfId="0" applyFont="1" applyFill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9" fontId="0" fillId="0" borderId="46" xfId="0" applyNumberFormat="1" applyBorder="1" applyAlignment="1">
      <alignment horizontal="center" vertical="center" wrapText="1"/>
    </xf>
    <xf numFmtId="9" fontId="0" fillId="0" borderId="57" xfId="0" applyNumberForma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9" fontId="0" fillId="0" borderId="51" xfId="0" applyNumberFormat="1" applyBorder="1" applyAlignment="1">
      <alignment horizontal="center" vertical="center" wrapText="1"/>
    </xf>
    <xf numFmtId="9" fontId="0" fillId="0" borderId="60" xfId="0" applyNumberFormat="1" applyBorder="1" applyAlignment="1">
      <alignment horizontal="center" vertical="center" wrapText="1"/>
    </xf>
    <xf numFmtId="0" fontId="1" fillId="11" borderId="17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/>
    </xf>
    <xf numFmtId="0" fontId="0" fillId="0" borderId="63" xfId="0" applyNumberFormat="1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6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63" xfId="0" applyBorder="1" applyAlignment="1">
      <alignment horizontal="left" vertical="top"/>
    </xf>
    <xf numFmtId="46" fontId="0" fillId="0" borderId="31" xfId="0" applyNumberFormat="1" applyBorder="1" applyAlignment="1">
      <alignment horizontal="left" vertical="top"/>
    </xf>
    <xf numFmtId="0" fontId="0" fillId="0" borderId="8" xfId="0" applyNumberFormat="1" applyFont="1" applyBorder="1" applyAlignment="1">
      <alignment horizontal="left" vertical="top" wrapText="1"/>
    </xf>
    <xf numFmtId="0" fontId="0" fillId="0" borderId="31" xfId="0" applyNumberFormat="1" applyFont="1" applyBorder="1" applyAlignment="1">
      <alignment horizontal="left" vertical="top"/>
    </xf>
    <xf numFmtId="0" fontId="0" fillId="0" borderId="63" xfId="0" applyNumberFormat="1" applyFont="1" applyBorder="1" applyAlignment="1">
      <alignment horizontal="left" vertical="top"/>
    </xf>
    <xf numFmtId="0" fontId="0" fillId="0" borderId="31" xfId="0" applyFont="1" applyBorder="1" applyAlignment="1">
      <alignment horizontal="left" vertical="top"/>
    </xf>
    <xf numFmtId="0" fontId="0" fillId="0" borderId="67" xfId="0" applyFont="1" applyBorder="1" applyAlignment="1">
      <alignment horizontal="left" vertical="top"/>
    </xf>
    <xf numFmtId="0" fontId="0" fillId="0" borderId="8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22" fontId="0" fillId="0" borderId="8" xfId="0" applyNumberFormat="1" applyBorder="1" applyAlignment="1">
      <alignment horizontal="left" vertical="top" wrapText="1"/>
    </xf>
    <xf numFmtId="9" fontId="18" fillId="0" borderId="10" xfId="0" applyNumberFormat="1" applyFont="1" applyFill="1" applyBorder="1" applyAlignment="1">
      <alignment horizontal="center" vertical="center" wrapText="1"/>
    </xf>
    <xf numFmtId="9" fontId="0" fillId="0" borderId="46" xfId="0" applyNumberFormat="1" applyFill="1" applyBorder="1" applyAlignment="1">
      <alignment horizontal="center" vertical="center" wrapText="1"/>
    </xf>
    <xf numFmtId="9" fontId="14" fillId="0" borderId="10" xfId="0" applyNumberFormat="1" applyFont="1" applyFill="1" applyBorder="1" applyAlignment="1">
      <alignment horizontal="center" vertical="center" wrapText="1"/>
    </xf>
    <xf numFmtId="9" fontId="18" fillId="0" borderId="11" xfId="0" applyNumberFormat="1" applyFont="1" applyFill="1" applyBorder="1" applyAlignment="1">
      <alignment horizontal="center" vertical="center" wrapText="1"/>
    </xf>
    <xf numFmtId="9" fontId="0" fillId="0" borderId="57" xfId="0" applyNumberFormat="1" applyFill="1" applyBorder="1" applyAlignment="1">
      <alignment horizontal="center" vertical="center" wrapText="1"/>
    </xf>
    <xf numFmtId="9" fontId="14" fillId="0" borderId="11" xfId="0" applyNumberFormat="1" applyFont="1" applyFill="1" applyBorder="1" applyAlignment="1">
      <alignment horizontal="center" vertical="center" wrapText="1"/>
    </xf>
    <xf numFmtId="9" fontId="14" fillId="0" borderId="19" xfId="0" applyNumberFormat="1" applyFont="1" applyFill="1" applyBorder="1" applyAlignment="1">
      <alignment horizontal="center" vertical="center" wrapText="1"/>
    </xf>
    <xf numFmtId="9" fontId="0" fillId="0" borderId="54" xfId="0" applyNumberFormat="1" applyFill="1" applyBorder="1" applyAlignment="1">
      <alignment horizontal="center" vertical="center" wrapText="1"/>
    </xf>
    <xf numFmtId="9" fontId="19" fillId="0" borderId="10" xfId="0" applyNumberFormat="1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 wrapText="1"/>
    </xf>
    <xf numFmtId="9" fontId="18" fillId="0" borderId="54" xfId="1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9" fontId="9" fillId="0" borderId="27" xfId="0" applyNumberFormat="1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734910</xdr:colOff>
      <xdr:row>3</xdr:row>
      <xdr:rowOff>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D64FAB-C119-4069-B5C8-72DBEB11D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40910" cy="45726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</xdr:row>
      <xdr:rowOff>142875</xdr:rowOff>
    </xdr:from>
    <xdr:to>
      <xdr:col>13</xdr:col>
      <xdr:colOff>744435</xdr:colOff>
      <xdr:row>8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C6D5A2-B702-4C2E-9899-947E1A9DD5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62934"/>
        <a:stretch/>
      </xdr:blipFill>
      <xdr:spPr>
        <a:xfrm>
          <a:off x="9525" y="400050"/>
          <a:ext cx="10640910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28575</xdr:rowOff>
    </xdr:from>
    <xdr:to>
      <xdr:col>13</xdr:col>
      <xdr:colOff>668226</xdr:colOff>
      <xdr:row>22</xdr:row>
      <xdr:rowOff>152712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B915CD-CE9F-4AC5-80C5-17EFA0EF9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19300"/>
          <a:ext cx="10574226" cy="22386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47625</xdr:rowOff>
    </xdr:from>
    <xdr:to>
      <xdr:col>13</xdr:col>
      <xdr:colOff>687278</xdr:colOff>
      <xdr:row>30</xdr:row>
      <xdr:rowOff>114498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B569AA3-E3DC-4D14-89A5-9ACE08EB7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343400"/>
          <a:ext cx="10593278" cy="14194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104775</xdr:rowOff>
    </xdr:from>
    <xdr:to>
      <xdr:col>13</xdr:col>
      <xdr:colOff>668226</xdr:colOff>
      <xdr:row>40</xdr:row>
      <xdr:rowOff>124096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8CCAFB-2AE0-4CB5-B90B-72BC290A5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629275"/>
          <a:ext cx="10574226" cy="194337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40</xdr:row>
      <xdr:rowOff>104775</xdr:rowOff>
    </xdr:from>
    <xdr:to>
      <xdr:col>13</xdr:col>
      <xdr:colOff>706335</xdr:colOff>
      <xdr:row>48</xdr:row>
      <xdr:rowOff>95513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443A3F4-8D33-4DF2-88C2-12E507240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626" t="18684"/>
        <a:stretch/>
      </xdr:blipFill>
      <xdr:spPr>
        <a:xfrm>
          <a:off x="28574" y="7534275"/>
          <a:ext cx="10583761" cy="15337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66675</xdr:rowOff>
    </xdr:from>
    <xdr:to>
      <xdr:col>13</xdr:col>
      <xdr:colOff>715857</xdr:colOff>
      <xdr:row>62</xdr:row>
      <xdr:rowOff>86103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6D85853-AC3B-4710-9B5D-8D15D77F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9020175"/>
          <a:ext cx="10621857" cy="27054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123825</xdr:rowOff>
    </xdr:from>
    <xdr:to>
      <xdr:col>13</xdr:col>
      <xdr:colOff>734910</xdr:colOff>
      <xdr:row>10</xdr:row>
      <xdr:rowOff>161925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67DC0B3-C9BA-4805-93F7-48E00E899A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8459" b="-2476"/>
        <a:stretch/>
      </xdr:blipFill>
      <xdr:spPr>
        <a:xfrm>
          <a:off x="0" y="1533525"/>
          <a:ext cx="10640910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8DCC-F917-43B6-9679-5C900FB2E4A6}">
  <sheetPr>
    <pageSetUpPr fitToPage="1"/>
  </sheetPr>
  <dimension ref="B1:Q20"/>
  <sheetViews>
    <sheetView showGridLines="0" zoomScale="90" zoomScaleNormal="90" workbookViewId="0">
      <selection activeCell="M16" sqref="M16"/>
    </sheetView>
  </sheetViews>
  <sheetFormatPr baseColWidth="10" defaultRowHeight="15" x14ac:dyDescent="0.25"/>
  <cols>
    <col min="1" max="1" width="5.7109375" style="1" customWidth="1"/>
    <col min="2" max="2" width="40.7109375" style="1" customWidth="1"/>
    <col min="3" max="10" width="15.7109375" style="3" customWidth="1"/>
    <col min="11" max="11" width="5.7109375" style="3" customWidth="1"/>
    <col min="12" max="12" width="30.7109375" style="1" customWidth="1"/>
    <col min="13" max="13" width="15.7109375" style="1" customWidth="1"/>
    <col min="14" max="14" width="11.42578125" style="1" customWidth="1"/>
    <col min="15" max="15" width="15.7109375" style="1" customWidth="1"/>
    <col min="16" max="16384" width="11.42578125" style="1"/>
  </cols>
  <sheetData>
    <row r="1" spans="2:17" ht="15.75" thickBot="1" x14ac:dyDescent="0.3"/>
    <row r="2" spans="2:17" ht="30" customHeight="1" x14ac:dyDescent="0.25">
      <c r="B2" s="211" t="s">
        <v>2</v>
      </c>
      <c r="C2" s="212"/>
      <c r="D2" s="212"/>
      <c r="E2" s="212"/>
      <c r="F2" s="212"/>
      <c r="G2" s="212"/>
      <c r="H2" s="212"/>
      <c r="I2" s="212"/>
      <c r="J2" s="212"/>
      <c r="K2" s="213" t="s">
        <v>5</v>
      </c>
      <c r="L2" s="216" t="s">
        <v>1</v>
      </c>
      <c r="M2" s="219" t="s">
        <v>28</v>
      </c>
      <c r="N2" s="199" t="s">
        <v>147</v>
      </c>
      <c r="O2" s="219" t="s">
        <v>27</v>
      </c>
      <c r="P2" s="199" t="s">
        <v>147</v>
      </c>
    </row>
    <row r="3" spans="2:17" ht="30.75" customHeight="1" x14ac:dyDescent="0.25">
      <c r="B3" s="202" t="s">
        <v>148</v>
      </c>
      <c r="C3" s="204" t="s">
        <v>0</v>
      </c>
      <c r="D3" s="206" t="s">
        <v>123</v>
      </c>
      <c r="E3" s="207"/>
      <c r="F3" s="208"/>
      <c r="G3" s="206" t="s">
        <v>118</v>
      </c>
      <c r="H3" s="207"/>
      <c r="I3" s="208"/>
      <c r="J3" s="209" t="s">
        <v>3</v>
      </c>
      <c r="K3" s="214"/>
      <c r="L3" s="217"/>
      <c r="M3" s="220"/>
      <c r="N3" s="200"/>
      <c r="O3" s="220"/>
      <c r="P3" s="200"/>
    </row>
    <row r="4" spans="2:17" ht="30.75" thickBot="1" x14ac:dyDescent="0.3">
      <c r="B4" s="203"/>
      <c r="C4" s="205"/>
      <c r="D4" s="133" t="s">
        <v>149</v>
      </c>
      <c r="E4" s="133" t="s">
        <v>122</v>
      </c>
      <c r="F4" s="133" t="s">
        <v>124</v>
      </c>
      <c r="G4" s="133" t="s">
        <v>119</v>
      </c>
      <c r="H4" s="134" t="s">
        <v>120</v>
      </c>
      <c r="I4" s="133" t="s">
        <v>121</v>
      </c>
      <c r="J4" s="210"/>
      <c r="K4" s="215"/>
      <c r="L4" s="218"/>
      <c r="M4" s="221"/>
      <c r="N4" s="201"/>
      <c r="O4" s="221"/>
      <c r="P4" s="201"/>
    </row>
    <row r="5" spans="2:17" ht="90.75" thickBot="1" x14ac:dyDescent="0.3">
      <c r="B5" s="153" t="s">
        <v>150</v>
      </c>
      <c r="C5" s="7" t="s">
        <v>4</v>
      </c>
      <c r="D5" s="7"/>
      <c r="E5" s="7"/>
      <c r="F5" s="7"/>
      <c r="G5" s="99"/>
      <c r="H5" s="132"/>
      <c r="I5" s="132"/>
      <c r="J5" s="10" t="s">
        <v>21</v>
      </c>
      <c r="K5" s="11">
        <v>1</v>
      </c>
      <c r="L5" s="8" t="s">
        <v>151</v>
      </c>
      <c r="M5" s="9" t="s">
        <v>33</v>
      </c>
      <c r="N5" s="12">
        <v>1</v>
      </c>
      <c r="O5" s="9" t="s">
        <v>35</v>
      </c>
      <c r="P5" s="12">
        <v>1</v>
      </c>
    </row>
    <row r="6" spans="2:17" ht="60.75" thickBot="1" x14ac:dyDescent="0.3">
      <c r="B6" s="153" t="s">
        <v>152</v>
      </c>
      <c r="C6" s="7" t="s">
        <v>4</v>
      </c>
      <c r="D6" s="7"/>
      <c r="E6" s="7"/>
      <c r="F6" s="7"/>
      <c r="G6" s="7"/>
      <c r="H6" s="10"/>
      <c r="I6" s="10"/>
      <c r="J6" s="10" t="s">
        <v>18</v>
      </c>
      <c r="K6" s="11">
        <v>2</v>
      </c>
      <c r="L6" s="8" t="s">
        <v>153</v>
      </c>
      <c r="M6" s="9" t="s">
        <v>36</v>
      </c>
      <c r="N6" s="12" t="s">
        <v>95</v>
      </c>
      <c r="O6" s="9" t="s">
        <v>34</v>
      </c>
      <c r="P6" s="12" t="s">
        <v>96</v>
      </c>
    </row>
    <row r="7" spans="2:17" ht="225.75" thickBot="1" x14ac:dyDescent="0.3">
      <c r="B7" s="153" t="s">
        <v>154</v>
      </c>
      <c r="C7" s="7" t="s">
        <v>15</v>
      </c>
      <c r="D7" s="7" t="s">
        <v>155</v>
      </c>
      <c r="E7" s="7" t="s">
        <v>125</v>
      </c>
      <c r="F7" s="7" t="s">
        <v>126</v>
      </c>
      <c r="G7" s="99" t="s">
        <v>127</v>
      </c>
      <c r="H7" s="132" t="s">
        <v>128</v>
      </c>
      <c r="I7" s="132" t="s">
        <v>129</v>
      </c>
      <c r="J7" s="10" t="s">
        <v>13</v>
      </c>
      <c r="K7" s="11">
        <v>3</v>
      </c>
      <c r="L7" s="8" t="s">
        <v>6</v>
      </c>
      <c r="M7" s="9" t="s">
        <v>37</v>
      </c>
      <c r="N7" s="14" t="s">
        <v>43</v>
      </c>
      <c r="O7" s="9" t="s">
        <v>97</v>
      </c>
      <c r="P7" s="13" t="s">
        <v>156</v>
      </c>
    </row>
    <row r="8" spans="2:17" ht="105.75" thickBot="1" x14ac:dyDescent="0.3">
      <c r="B8" s="153" t="s">
        <v>154</v>
      </c>
      <c r="C8" s="7" t="s">
        <v>157</v>
      </c>
      <c r="D8" s="7"/>
      <c r="E8" s="7"/>
      <c r="F8" s="7"/>
      <c r="G8" s="7"/>
      <c r="H8" s="10"/>
      <c r="I8" s="10"/>
      <c r="J8" s="10" t="s">
        <v>14</v>
      </c>
      <c r="K8" s="11">
        <v>4</v>
      </c>
      <c r="L8" s="8" t="s">
        <v>7</v>
      </c>
      <c r="M8" s="9" t="s">
        <v>29</v>
      </c>
      <c r="N8" s="12" t="s">
        <v>41</v>
      </c>
      <c r="O8" s="9" t="s">
        <v>38</v>
      </c>
      <c r="P8" s="14" t="s">
        <v>146</v>
      </c>
    </row>
    <row r="9" spans="2:17" ht="165.75" thickBot="1" x14ac:dyDescent="0.3">
      <c r="B9" s="153" t="s">
        <v>154</v>
      </c>
      <c r="C9" s="139" t="s">
        <v>158</v>
      </c>
      <c r="D9" s="6" t="s">
        <v>159</v>
      </c>
      <c r="E9" s="140" t="s">
        <v>160</v>
      </c>
      <c r="F9" s="140" t="s">
        <v>161</v>
      </c>
      <c r="G9" s="154" t="s">
        <v>162</v>
      </c>
      <c r="H9" s="155" t="s">
        <v>163</v>
      </c>
      <c r="I9" s="155" t="s">
        <v>164</v>
      </c>
      <c r="J9" s="156" t="s">
        <v>26</v>
      </c>
      <c r="K9" s="138">
        <v>5</v>
      </c>
      <c r="L9" s="157" t="s">
        <v>8</v>
      </c>
      <c r="M9" s="158" t="s">
        <v>205</v>
      </c>
      <c r="N9" s="157" t="s">
        <v>206</v>
      </c>
      <c r="O9" s="158" t="s">
        <v>207</v>
      </c>
      <c r="P9" s="157" t="s">
        <v>279</v>
      </c>
      <c r="Q9" s="101"/>
    </row>
    <row r="10" spans="2:17" ht="105.75" thickBot="1" x14ac:dyDescent="0.3">
      <c r="B10" s="153" t="s">
        <v>154</v>
      </c>
      <c r="C10" s="7" t="s">
        <v>19</v>
      </c>
      <c r="D10" s="7"/>
      <c r="E10" s="7"/>
      <c r="F10" s="7"/>
      <c r="G10" s="99"/>
      <c r="H10" s="132"/>
      <c r="I10" s="132"/>
      <c r="J10" s="10" t="s">
        <v>22</v>
      </c>
      <c r="K10" s="11">
        <v>6</v>
      </c>
      <c r="L10" s="8" t="s">
        <v>9</v>
      </c>
      <c r="M10" s="9" t="s">
        <v>30</v>
      </c>
      <c r="N10" s="13" t="s">
        <v>117</v>
      </c>
      <c r="O10" s="9" t="s">
        <v>92</v>
      </c>
      <c r="P10" s="13" t="s">
        <v>165</v>
      </c>
    </row>
    <row r="11" spans="2:17" ht="105.75" thickBot="1" x14ac:dyDescent="0.3">
      <c r="B11" s="153" t="s">
        <v>166</v>
      </c>
      <c r="C11" s="7" t="s">
        <v>17</v>
      </c>
      <c r="D11" s="7"/>
      <c r="E11" s="7"/>
      <c r="F11" s="7"/>
      <c r="G11" s="7"/>
      <c r="H11" s="10"/>
      <c r="I11" s="10"/>
      <c r="J11" s="10" t="s">
        <v>25</v>
      </c>
      <c r="K11" s="11">
        <v>7</v>
      </c>
      <c r="L11" s="8" t="s">
        <v>10</v>
      </c>
      <c r="M11" s="9" t="s">
        <v>32</v>
      </c>
      <c r="N11" s="14" t="s">
        <v>44</v>
      </c>
      <c r="O11" s="9" t="s">
        <v>31</v>
      </c>
      <c r="P11" s="13">
        <v>0</v>
      </c>
    </row>
    <row r="12" spans="2:17" ht="150.75" thickBot="1" x14ac:dyDescent="0.3">
      <c r="B12" s="153" t="s">
        <v>154</v>
      </c>
      <c r="C12" s="7" t="s">
        <v>16</v>
      </c>
      <c r="D12" s="7" t="s">
        <v>167</v>
      </c>
      <c r="E12" s="7" t="s">
        <v>135</v>
      </c>
      <c r="F12" s="7" t="s">
        <v>136</v>
      </c>
      <c r="G12" s="99" t="s">
        <v>168</v>
      </c>
      <c r="H12" s="132" t="s">
        <v>169</v>
      </c>
      <c r="I12" s="132" t="s">
        <v>137</v>
      </c>
      <c r="J12" s="10" t="s">
        <v>24</v>
      </c>
      <c r="K12" s="11">
        <v>8</v>
      </c>
      <c r="L12" s="8" t="s">
        <v>11</v>
      </c>
      <c r="M12" s="9" t="s">
        <v>42</v>
      </c>
      <c r="N12" s="13" t="s">
        <v>101</v>
      </c>
      <c r="O12" s="9" t="s">
        <v>111</v>
      </c>
      <c r="P12" s="14" t="s">
        <v>170</v>
      </c>
      <c r="Q12" s="101"/>
    </row>
    <row r="13" spans="2:17" ht="150.75" thickBot="1" x14ac:dyDescent="0.3">
      <c r="B13" s="159" t="s">
        <v>171</v>
      </c>
      <c r="C13" s="139" t="s">
        <v>20</v>
      </c>
      <c r="D13" s="77" t="s">
        <v>172</v>
      </c>
      <c r="E13" s="77" t="s">
        <v>130</v>
      </c>
      <c r="F13" s="77" t="s">
        <v>131</v>
      </c>
      <c r="G13" s="160" t="s">
        <v>132</v>
      </c>
      <c r="H13" s="161" t="s">
        <v>133</v>
      </c>
      <c r="I13" s="160" t="s">
        <v>134</v>
      </c>
      <c r="J13" s="144" t="s">
        <v>23</v>
      </c>
      <c r="K13" s="138">
        <v>9</v>
      </c>
      <c r="L13" s="142" t="s">
        <v>173</v>
      </c>
      <c r="M13" s="138" t="s">
        <v>174</v>
      </c>
      <c r="N13" s="144" t="s">
        <v>175</v>
      </c>
      <c r="O13" s="138" t="s">
        <v>176</v>
      </c>
      <c r="P13" s="144" t="s">
        <v>177</v>
      </c>
    </row>
    <row r="14" spans="2:17" ht="120.75" thickBot="1" x14ac:dyDescent="0.3">
      <c r="B14" s="153" t="s">
        <v>178</v>
      </c>
      <c r="C14" s="7" t="s">
        <v>4</v>
      </c>
      <c r="D14" s="7" t="s">
        <v>179</v>
      </c>
      <c r="E14" s="7" t="s">
        <v>138</v>
      </c>
      <c r="F14" s="7" t="s">
        <v>139</v>
      </c>
      <c r="G14" s="99" t="s">
        <v>140</v>
      </c>
      <c r="H14" s="132" t="s">
        <v>141</v>
      </c>
      <c r="I14" s="132" t="s">
        <v>142</v>
      </c>
      <c r="J14" s="10" t="s">
        <v>85</v>
      </c>
      <c r="K14" s="11">
        <v>10</v>
      </c>
      <c r="L14" s="8" t="s">
        <v>180</v>
      </c>
      <c r="M14" s="9" t="s">
        <v>181</v>
      </c>
      <c r="N14" s="13" t="s">
        <v>182</v>
      </c>
      <c r="O14" s="9" t="s">
        <v>183</v>
      </c>
      <c r="P14" s="13">
        <v>1</v>
      </c>
    </row>
    <row r="15" spans="2:17" ht="60.75" thickBot="1" x14ac:dyDescent="0.3">
      <c r="B15" s="153" t="s">
        <v>184</v>
      </c>
      <c r="C15" s="7" t="s">
        <v>4</v>
      </c>
      <c r="D15" s="7"/>
      <c r="E15" s="7"/>
      <c r="F15" s="7"/>
      <c r="G15" s="99"/>
      <c r="H15" s="132"/>
      <c r="I15" s="132"/>
      <c r="J15" s="10"/>
      <c r="K15" s="11">
        <v>11</v>
      </c>
      <c r="L15" s="8" t="s">
        <v>185</v>
      </c>
      <c r="M15" s="9" t="s">
        <v>39</v>
      </c>
      <c r="N15" s="13" t="s">
        <v>40</v>
      </c>
      <c r="O15" s="9" t="s">
        <v>93</v>
      </c>
      <c r="P15" s="13" t="s">
        <v>94</v>
      </c>
    </row>
    <row r="16" spans="2:17" ht="300.75" thickBot="1" x14ac:dyDescent="0.3">
      <c r="B16" s="153" t="s">
        <v>186</v>
      </c>
      <c r="C16" s="7" t="s">
        <v>4</v>
      </c>
      <c r="D16" s="7" t="s">
        <v>187</v>
      </c>
      <c r="E16" s="7" t="s">
        <v>188</v>
      </c>
      <c r="F16" s="7" t="s">
        <v>189</v>
      </c>
      <c r="G16" s="99" t="s">
        <v>190</v>
      </c>
      <c r="H16" s="132" t="s">
        <v>191</v>
      </c>
      <c r="I16" s="132" t="s">
        <v>192</v>
      </c>
      <c r="J16" s="10" t="s">
        <v>193</v>
      </c>
      <c r="K16" s="11">
        <v>12</v>
      </c>
      <c r="L16" s="8" t="s">
        <v>194</v>
      </c>
      <c r="M16" s="9" t="s">
        <v>195</v>
      </c>
      <c r="N16" s="12">
        <v>1</v>
      </c>
      <c r="O16" s="9" t="s">
        <v>35</v>
      </c>
      <c r="P16" s="12">
        <v>1</v>
      </c>
    </row>
    <row r="18" spans="2:2" ht="45" x14ac:dyDescent="0.25">
      <c r="B18" s="1" t="s">
        <v>196</v>
      </c>
    </row>
    <row r="20" spans="2:2" x14ac:dyDescent="0.25">
      <c r="B20" s="100"/>
    </row>
  </sheetData>
  <mergeCells count="12">
    <mergeCell ref="P2:P4"/>
    <mergeCell ref="B3:B4"/>
    <mergeCell ref="C3:C4"/>
    <mergeCell ref="D3:F3"/>
    <mergeCell ref="G3:I3"/>
    <mergeCell ref="J3:J4"/>
    <mergeCell ref="B2:J2"/>
    <mergeCell ref="K2:K4"/>
    <mergeCell ref="L2:L4"/>
    <mergeCell ref="M2:M4"/>
    <mergeCell ref="N2:N4"/>
    <mergeCell ref="O2:O4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106"/>
  <sheetViews>
    <sheetView showGridLines="0" tabSelected="1" zoomScale="90" zoomScaleNormal="90" workbookViewId="0"/>
  </sheetViews>
  <sheetFormatPr baseColWidth="10" defaultRowHeight="15" x14ac:dyDescent="0.25"/>
  <cols>
    <col min="1" max="1" width="5.7109375" style="1" customWidth="1"/>
    <col min="2" max="2" width="5.7109375" style="3" customWidth="1"/>
    <col min="3" max="3" width="30.7109375" style="1" customWidth="1"/>
    <col min="4" max="4" width="15.7109375" style="1" customWidth="1"/>
    <col min="5" max="6" width="11.42578125" style="1" customWidth="1"/>
    <col min="7" max="7" width="15.7109375" style="1" customWidth="1"/>
    <col min="8" max="9" width="11.42578125" style="1"/>
    <col min="10" max="10" width="50.7109375" style="1" customWidth="1"/>
    <col min="11" max="16" width="5.7109375" style="2" customWidth="1"/>
    <col min="17" max="19" width="10.7109375" style="3" customWidth="1"/>
    <col min="20" max="20" width="11.28515625" style="3" customWidth="1"/>
    <col min="21" max="24" width="5.7109375" style="3" customWidth="1"/>
    <col min="25" max="28" width="11.42578125" style="3"/>
    <col min="29" max="16384" width="11.42578125" style="1"/>
  </cols>
  <sheetData>
    <row r="1" spans="2:28" ht="30" customHeight="1" thickBot="1" x14ac:dyDescent="0.3"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</row>
    <row r="2" spans="2:28" ht="30" customHeight="1" thickBot="1" x14ac:dyDescent="0.3">
      <c r="B2" s="261" t="s">
        <v>5</v>
      </c>
      <c r="C2" s="216" t="s">
        <v>1</v>
      </c>
      <c r="D2" s="219" t="s">
        <v>28</v>
      </c>
      <c r="E2" s="226" t="s">
        <v>203</v>
      </c>
      <c r="F2" s="199" t="s">
        <v>204</v>
      </c>
      <c r="G2" s="219" t="s">
        <v>27</v>
      </c>
      <c r="H2" s="242" t="s">
        <v>203</v>
      </c>
      <c r="I2" s="199" t="s">
        <v>204</v>
      </c>
      <c r="J2" s="244" t="s">
        <v>45</v>
      </c>
      <c r="K2" s="253" t="s">
        <v>46</v>
      </c>
      <c r="L2" s="255" t="s">
        <v>47</v>
      </c>
      <c r="M2" s="255" t="s">
        <v>48</v>
      </c>
      <c r="N2" s="255" t="s">
        <v>49</v>
      </c>
      <c r="O2" s="255" t="s">
        <v>77</v>
      </c>
      <c r="P2" s="257" t="s">
        <v>50</v>
      </c>
      <c r="Q2" s="246" t="s">
        <v>51</v>
      </c>
      <c r="R2" s="251" t="s">
        <v>59</v>
      </c>
      <c r="S2" s="278" t="s">
        <v>53</v>
      </c>
      <c r="T2" s="279"/>
      <c r="U2" s="248" t="s">
        <v>197</v>
      </c>
      <c r="V2" s="249"/>
      <c r="W2" s="249"/>
      <c r="X2" s="249"/>
      <c r="Y2" s="249"/>
      <c r="Z2" s="250"/>
      <c r="AA2" s="238" t="s">
        <v>104</v>
      </c>
      <c r="AB2" s="240" t="s">
        <v>198</v>
      </c>
    </row>
    <row r="3" spans="2:28" ht="60.75" thickBot="1" x14ac:dyDescent="0.3">
      <c r="B3" s="262"/>
      <c r="C3" s="218"/>
      <c r="D3" s="220"/>
      <c r="E3" s="227"/>
      <c r="F3" s="201"/>
      <c r="G3" s="220"/>
      <c r="H3" s="243"/>
      <c r="I3" s="201"/>
      <c r="J3" s="245"/>
      <c r="K3" s="254"/>
      <c r="L3" s="256"/>
      <c r="M3" s="256"/>
      <c r="N3" s="256"/>
      <c r="O3" s="256"/>
      <c r="P3" s="258"/>
      <c r="Q3" s="247"/>
      <c r="R3" s="252"/>
      <c r="S3" s="162" t="s">
        <v>224</v>
      </c>
      <c r="T3" s="147" t="s">
        <v>230</v>
      </c>
      <c r="U3" s="50" t="s">
        <v>54</v>
      </c>
      <c r="V3" s="35" t="s">
        <v>55</v>
      </c>
      <c r="W3" s="35" t="s">
        <v>56</v>
      </c>
      <c r="X3" s="36" t="s">
        <v>57</v>
      </c>
      <c r="Y3" s="34" t="s">
        <v>58</v>
      </c>
      <c r="Z3" s="36" t="s">
        <v>64</v>
      </c>
      <c r="AA3" s="239"/>
      <c r="AB3" s="241"/>
    </row>
    <row r="4" spans="2:28" ht="60" customHeight="1" x14ac:dyDescent="0.25">
      <c r="B4" s="229">
        <v>1</v>
      </c>
      <c r="C4" s="264" t="s">
        <v>151</v>
      </c>
      <c r="D4" s="229" t="s">
        <v>33</v>
      </c>
      <c r="E4" s="282">
        <v>1</v>
      </c>
      <c r="F4" s="309"/>
      <c r="G4" s="269" t="s">
        <v>35</v>
      </c>
      <c r="H4" s="310">
        <v>1</v>
      </c>
      <c r="I4" s="311"/>
      <c r="J4" s="15" t="s">
        <v>303</v>
      </c>
      <c r="K4" s="37"/>
      <c r="L4" s="38" t="s">
        <v>52</v>
      </c>
      <c r="M4" s="38"/>
      <c r="N4" s="38" t="s">
        <v>52</v>
      </c>
      <c r="O4" s="72"/>
      <c r="P4" s="39"/>
      <c r="Q4" s="19" t="s">
        <v>199</v>
      </c>
      <c r="R4" s="77">
        <v>100</v>
      </c>
      <c r="S4" s="167"/>
      <c r="T4" s="20"/>
      <c r="U4" s="170"/>
      <c r="V4" s="77"/>
      <c r="W4" s="77"/>
      <c r="X4" s="20"/>
      <c r="Y4" s="189"/>
      <c r="Z4" s="54"/>
      <c r="AA4" s="17" t="s">
        <v>52</v>
      </c>
      <c r="AB4" s="26"/>
    </row>
    <row r="5" spans="2:28" ht="60" customHeight="1" thickBot="1" x14ac:dyDescent="0.3">
      <c r="B5" s="263"/>
      <c r="C5" s="266"/>
      <c r="D5" s="263"/>
      <c r="E5" s="283"/>
      <c r="F5" s="312"/>
      <c r="G5" s="271"/>
      <c r="H5" s="313"/>
      <c r="I5" s="314"/>
      <c r="J5" s="87" t="s">
        <v>352</v>
      </c>
      <c r="K5" s="88"/>
      <c r="L5" s="89" t="s">
        <v>52</v>
      </c>
      <c r="M5" s="89"/>
      <c r="N5" s="89" t="s">
        <v>52</v>
      </c>
      <c r="O5" s="90"/>
      <c r="P5" s="91"/>
      <c r="Q5" s="137" t="s">
        <v>199</v>
      </c>
      <c r="R5" s="136">
        <v>50</v>
      </c>
      <c r="S5" s="165"/>
      <c r="T5" s="145"/>
      <c r="U5" s="141"/>
      <c r="V5" s="136"/>
      <c r="W5" s="136"/>
      <c r="X5" s="145"/>
      <c r="Y5" s="188"/>
      <c r="Z5" s="126"/>
      <c r="AA5" s="92" t="s">
        <v>52</v>
      </c>
      <c r="AB5" s="93"/>
    </row>
    <row r="6" spans="2:28" ht="35.1" customHeight="1" x14ac:dyDescent="0.25">
      <c r="B6" s="229">
        <v>2</v>
      </c>
      <c r="C6" s="259" t="s">
        <v>202</v>
      </c>
      <c r="D6" s="229" t="s">
        <v>36</v>
      </c>
      <c r="E6" s="287" t="s">
        <v>95</v>
      </c>
      <c r="F6" s="311"/>
      <c r="G6" s="269" t="s">
        <v>34</v>
      </c>
      <c r="H6" s="310" t="s">
        <v>96</v>
      </c>
      <c r="I6" s="311"/>
      <c r="J6" s="15" t="s">
        <v>61</v>
      </c>
      <c r="K6" s="37"/>
      <c r="L6" s="38" t="s">
        <v>52</v>
      </c>
      <c r="M6" s="38" t="s">
        <v>52</v>
      </c>
      <c r="N6" s="38" t="s">
        <v>52</v>
      </c>
      <c r="O6" s="72" t="s">
        <v>52</v>
      </c>
      <c r="P6" s="39" t="s">
        <v>52</v>
      </c>
      <c r="Q6" s="169" t="s">
        <v>249</v>
      </c>
      <c r="R6" s="77"/>
      <c r="S6" s="167"/>
      <c r="T6" s="20"/>
      <c r="U6" s="170" t="s">
        <v>52</v>
      </c>
      <c r="V6" s="77" t="s">
        <v>52</v>
      </c>
      <c r="W6" s="77" t="s">
        <v>52</v>
      </c>
      <c r="X6" s="20" t="s">
        <v>52</v>
      </c>
      <c r="Y6" s="196"/>
      <c r="Z6" s="54"/>
      <c r="AA6" s="17" t="s">
        <v>52</v>
      </c>
      <c r="AB6" s="26" t="s">
        <v>52</v>
      </c>
    </row>
    <row r="7" spans="2:28" ht="35.1" customHeight="1" x14ac:dyDescent="0.25">
      <c r="B7" s="230"/>
      <c r="C7" s="260"/>
      <c r="D7" s="230"/>
      <c r="E7" s="273"/>
      <c r="F7" s="315"/>
      <c r="G7" s="270"/>
      <c r="H7" s="316"/>
      <c r="I7" s="315"/>
      <c r="J7" s="25" t="s">
        <v>201</v>
      </c>
      <c r="K7" s="43"/>
      <c r="L7" s="44"/>
      <c r="M7" s="44"/>
      <c r="N7" s="44" t="s">
        <v>52</v>
      </c>
      <c r="O7" s="74"/>
      <c r="P7" s="45" t="s">
        <v>52</v>
      </c>
      <c r="Q7" s="102" t="s">
        <v>250</v>
      </c>
      <c r="R7" s="4"/>
      <c r="S7" s="164"/>
      <c r="T7" s="29"/>
      <c r="U7" s="49"/>
      <c r="V7" s="4" t="s">
        <v>52</v>
      </c>
      <c r="W7" s="4"/>
      <c r="X7" s="29"/>
      <c r="Y7" s="80"/>
      <c r="Z7" s="82"/>
      <c r="AA7" s="27"/>
      <c r="AB7" s="30"/>
    </row>
    <row r="8" spans="2:28" ht="35.1" customHeight="1" x14ac:dyDescent="0.25">
      <c r="B8" s="230"/>
      <c r="C8" s="260"/>
      <c r="D8" s="230"/>
      <c r="E8" s="273"/>
      <c r="F8" s="315"/>
      <c r="G8" s="270"/>
      <c r="H8" s="316"/>
      <c r="I8" s="315"/>
      <c r="J8" s="25" t="s">
        <v>200</v>
      </c>
      <c r="K8" s="43" t="s">
        <v>52</v>
      </c>
      <c r="L8" s="44" t="s">
        <v>52</v>
      </c>
      <c r="M8" s="44" t="s">
        <v>52</v>
      </c>
      <c r="N8" s="44" t="s">
        <v>52</v>
      </c>
      <c r="O8" s="74" t="s">
        <v>52</v>
      </c>
      <c r="P8" s="45"/>
      <c r="Q8" s="102" t="s">
        <v>251</v>
      </c>
      <c r="R8" s="4"/>
      <c r="S8" s="164"/>
      <c r="T8" s="29"/>
      <c r="U8" s="49"/>
      <c r="V8" s="4"/>
      <c r="W8" s="4" t="s">
        <v>52</v>
      </c>
      <c r="X8" s="29"/>
      <c r="Y8" s="80"/>
      <c r="Z8" s="29"/>
      <c r="AA8" s="27" t="s">
        <v>52</v>
      </c>
      <c r="AB8" s="30" t="s">
        <v>52</v>
      </c>
    </row>
    <row r="9" spans="2:28" ht="35.1" customHeight="1" x14ac:dyDescent="0.25">
      <c r="B9" s="230"/>
      <c r="C9" s="260"/>
      <c r="D9" s="230"/>
      <c r="E9" s="273"/>
      <c r="F9" s="315"/>
      <c r="G9" s="270"/>
      <c r="H9" s="316"/>
      <c r="I9" s="315"/>
      <c r="J9" s="104" t="s">
        <v>102</v>
      </c>
      <c r="K9" s="43" t="s">
        <v>52</v>
      </c>
      <c r="L9" s="44" t="s">
        <v>52</v>
      </c>
      <c r="M9" s="44" t="s">
        <v>52</v>
      </c>
      <c r="N9" s="44" t="s">
        <v>52</v>
      </c>
      <c r="O9" s="74" t="s">
        <v>52</v>
      </c>
      <c r="P9" s="106"/>
      <c r="Q9" s="102" t="s">
        <v>251</v>
      </c>
      <c r="R9" s="4"/>
      <c r="S9" s="163"/>
      <c r="T9" s="33"/>
      <c r="U9" s="51" t="s">
        <v>52</v>
      </c>
      <c r="V9" s="32" t="s">
        <v>52</v>
      </c>
      <c r="W9" s="32" t="s">
        <v>52</v>
      </c>
      <c r="X9" s="33" t="s">
        <v>52</v>
      </c>
      <c r="Y9" s="80"/>
      <c r="Z9" s="29"/>
      <c r="AA9" s="108" t="s">
        <v>52</v>
      </c>
      <c r="AB9" s="109" t="s">
        <v>52</v>
      </c>
    </row>
    <row r="10" spans="2:28" ht="35.1" customHeight="1" thickBot="1" x14ac:dyDescent="0.3">
      <c r="B10" s="263"/>
      <c r="C10" s="267"/>
      <c r="D10" s="263"/>
      <c r="E10" s="288"/>
      <c r="F10" s="314"/>
      <c r="G10" s="271"/>
      <c r="H10" s="313"/>
      <c r="I10" s="314"/>
      <c r="J10" s="121" t="s">
        <v>60</v>
      </c>
      <c r="K10" s="122" t="s">
        <v>52</v>
      </c>
      <c r="L10" s="123" t="s">
        <v>52</v>
      </c>
      <c r="M10" s="123" t="s">
        <v>52</v>
      </c>
      <c r="N10" s="123" t="s">
        <v>52</v>
      </c>
      <c r="O10" s="124" t="s">
        <v>52</v>
      </c>
      <c r="P10" s="125" t="s">
        <v>52</v>
      </c>
      <c r="Q10" s="171" t="s">
        <v>249</v>
      </c>
      <c r="R10" s="6"/>
      <c r="S10" s="172"/>
      <c r="T10" s="146"/>
      <c r="U10" s="143"/>
      <c r="V10" s="140" t="s">
        <v>52</v>
      </c>
      <c r="W10" s="140"/>
      <c r="X10" s="146"/>
      <c r="Y10" s="152"/>
      <c r="Z10" s="126"/>
      <c r="AA10" s="128"/>
      <c r="AB10" s="173" t="s">
        <v>52</v>
      </c>
    </row>
    <row r="11" spans="2:28" ht="50.1" customHeight="1" x14ac:dyDescent="0.25">
      <c r="B11" s="229">
        <v>3</v>
      </c>
      <c r="C11" s="264" t="s">
        <v>6</v>
      </c>
      <c r="D11" s="229" t="s">
        <v>37</v>
      </c>
      <c r="E11" s="284" t="s">
        <v>43</v>
      </c>
      <c r="F11" s="317"/>
      <c r="G11" s="269" t="s">
        <v>91</v>
      </c>
      <c r="H11" s="318" t="s">
        <v>156</v>
      </c>
      <c r="I11" s="234"/>
      <c r="J11" s="15" t="s">
        <v>106</v>
      </c>
      <c r="K11" s="37"/>
      <c r="L11" s="38"/>
      <c r="M11" s="38"/>
      <c r="N11" s="38" t="s">
        <v>52</v>
      </c>
      <c r="O11" s="72"/>
      <c r="P11" s="39"/>
      <c r="Q11" s="19" t="s">
        <v>65</v>
      </c>
      <c r="R11" s="77"/>
      <c r="S11" s="167">
        <v>0.03</v>
      </c>
      <c r="T11" s="54" t="s">
        <v>229</v>
      </c>
      <c r="U11" s="19" t="s">
        <v>52</v>
      </c>
      <c r="V11" s="77" t="s">
        <v>52</v>
      </c>
      <c r="W11" s="77" t="s">
        <v>52</v>
      </c>
      <c r="X11" s="20" t="s">
        <v>52</v>
      </c>
      <c r="Y11" s="196"/>
      <c r="Z11" s="20"/>
      <c r="AA11" s="17" t="s">
        <v>52</v>
      </c>
      <c r="AB11" s="26" t="s">
        <v>52</v>
      </c>
    </row>
    <row r="12" spans="2:28" ht="50.1" customHeight="1" x14ac:dyDescent="0.25">
      <c r="B12" s="230"/>
      <c r="C12" s="265"/>
      <c r="D12" s="230"/>
      <c r="E12" s="285"/>
      <c r="F12" s="319"/>
      <c r="G12" s="270"/>
      <c r="H12" s="320"/>
      <c r="I12" s="235"/>
      <c r="J12" s="25" t="s">
        <v>226</v>
      </c>
      <c r="K12" s="43"/>
      <c r="L12" s="44"/>
      <c r="M12" s="44"/>
      <c r="N12" s="44" t="s">
        <v>52</v>
      </c>
      <c r="O12" s="74" t="s">
        <v>52</v>
      </c>
      <c r="P12" s="45"/>
      <c r="Q12" s="28" t="s">
        <v>227</v>
      </c>
      <c r="R12" s="4"/>
      <c r="S12" s="163"/>
      <c r="T12" s="148" t="s">
        <v>225</v>
      </c>
      <c r="U12" s="28" t="s">
        <v>52</v>
      </c>
      <c r="V12" s="4" t="s">
        <v>52</v>
      </c>
      <c r="W12" s="4" t="s">
        <v>52</v>
      </c>
      <c r="X12" s="29" t="s">
        <v>52</v>
      </c>
      <c r="Y12" s="80"/>
      <c r="Z12" s="29"/>
      <c r="AA12" s="27" t="s">
        <v>52</v>
      </c>
      <c r="AB12" s="30" t="s">
        <v>52</v>
      </c>
    </row>
    <row r="13" spans="2:28" ht="50.1" customHeight="1" x14ac:dyDescent="0.25">
      <c r="B13" s="230"/>
      <c r="C13" s="265"/>
      <c r="D13" s="230"/>
      <c r="E13" s="285"/>
      <c r="F13" s="319"/>
      <c r="G13" s="270"/>
      <c r="H13" s="320"/>
      <c r="I13" s="235"/>
      <c r="J13" s="25" t="s">
        <v>231</v>
      </c>
      <c r="K13" s="43"/>
      <c r="L13" s="44"/>
      <c r="M13" s="44" t="s">
        <v>52</v>
      </c>
      <c r="N13" s="44" t="s">
        <v>52</v>
      </c>
      <c r="O13" s="74"/>
      <c r="P13" s="45" t="s">
        <v>52</v>
      </c>
      <c r="Q13" s="28" t="s">
        <v>228</v>
      </c>
      <c r="R13" s="4"/>
      <c r="S13" s="177">
        <v>0.06</v>
      </c>
      <c r="T13" s="148" t="s">
        <v>238</v>
      </c>
      <c r="U13" s="28" t="s">
        <v>52</v>
      </c>
      <c r="V13" s="4"/>
      <c r="W13" s="4"/>
      <c r="X13" s="29"/>
      <c r="Y13" s="103"/>
      <c r="Z13" s="29"/>
      <c r="AA13" s="27" t="s">
        <v>52</v>
      </c>
      <c r="AB13" s="30"/>
    </row>
    <row r="14" spans="2:28" ht="50.1" customHeight="1" x14ac:dyDescent="0.25">
      <c r="B14" s="230"/>
      <c r="C14" s="265"/>
      <c r="D14" s="230"/>
      <c r="E14" s="285"/>
      <c r="F14" s="319"/>
      <c r="G14" s="270"/>
      <c r="H14" s="320"/>
      <c r="I14" s="235"/>
      <c r="J14" s="25" t="s">
        <v>232</v>
      </c>
      <c r="K14" s="43"/>
      <c r="L14" s="44"/>
      <c r="M14" s="44" t="s">
        <v>52</v>
      </c>
      <c r="N14" s="44" t="s">
        <v>52</v>
      </c>
      <c r="O14" s="74"/>
      <c r="P14" s="45" t="s">
        <v>52</v>
      </c>
      <c r="Q14" s="28" t="s">
        <v>228</v>
      </c>
      <c r="R14" s="4"/>
      <c r="S14" s="163"/>
      <c r="T14" s="148" t="s">
        <v>240</v>
      </c>
      <c r="U14" s="28" t="s">
        <v>52</v>
      </c>
      <c r="V14" s="4"/>
      <c r="W14" s="4"/>
      <c r="X14" s="29"/>
      <c r="Y14" s="103"/>
      <c r="Z14" s="29"/>
      <c r="AA14" s="27" t="s">
        <v>52</v>
      </c>
      <c r="AB14" s="30"/>
    </row>
    <row r="15" spans="2:28" ht="50.1" customHeight="1" x14ac:dyDescent="0.25">
      <c r="B15" s="230"/>
      <c r="C15" s="265"/>
      <c r="D15" s="230"/>
      <c r="E15" s="285"/>
      <c r="F15" s="319"/>
      <c r="G15" s="270"/>
      <c r="H15" s="320"/>
      <c r="I15" s="235"/>
      <c r="J15" s="25" t="s">
        <v>107</v>
      </c>
      <c r="K15" s="43"/>
      <c r="L15" s="44" t="s">
        <v>52</v>
      </c>
      <c r="M15" s="44"/>
      <c r="N15" s="44" t="s">
        <v>52</v>
      </c>
      <c r="O15" s="74"/>
      <c r="P15" s="45"/>
      <c r="Q15" s="28" t="s">
        <v>66</v>
      </c>
      <c r="R15" s="4"/>
      <c r="S15" s="180">
        <v>1.82</v>
      </c>
      <c r="T15" s="82" t="s">
        <v>239</v>
      </c>
      <c r="U15" s="28"/>
      <c r="V15" s="4"/>
      <c r="W15" s="4" t="s">
        <v>52</v>
      </c>
      <c r="X15" s="29" t="s">
        <v>52</v>
      </c>
      <c r="Y15" s="80"/>
      <c r="Z15" s="82"/>
      <c r="AA15" s="27" t="s">
        <v>52</v>
      </c>
      <c r="AB15" s="30"/>
    </row>
    <row r="16" spans="2:28" ht="50.1" customHeight="1" x14ac:dyDescent="0.25">
      <c r="B16" s="230"/>
      <c r="C16" s="265"/>
      <c r="D16" s="230"/>
      <c r="E16" s="285"/>
      <c r="F16" s="319"/>
      <c r="G16" s="270"/>
      <c r="H16" s="320"/>
      <c r="I16" s="235"/>
      <c r="J16" s="25" t="s">
        <v>235</v>
      </c>
      <c r="K16" s="43"/>
      <c r="L16" s="44" t="s">
        <v>52</v>
      </c>
      <c r="M16" s="44"/>
      <c r="N16" s="44" t="s">
        <v>52</v>
      </c>
      <c r="O16" s="74"/>
      <c r="P16" s="45"/>
      <c r="Q16" s="28" t="s">
        <v>65</v>
      </c>
      <c r="R16" s="280">
        <v>16.600000000000001</v>
      </c>
      <c r="S16" s="178">
        <v>13.53</v>
      </c>
      <c r="T16" s="150" t="s">
        <v>233</v>
      </c>
      <c r="U16" s="28"/>
      <c r="V16" s="4"/>
      <c r="W16" s="4"/>
      <c r="X16" s="29"/>
      <c r="Y16" s="80"/>
      <c r="Z16" s="82"/>
      <c r="AA16" s="27" t="s">
        <v>52</v>
      </c>
      <c r="AB16" s="30" t="s">
        <v>52</v>
      </c>
    </row>
    <row r="17" spans="2:28" ht="50.1" customHeight="1" x14ac:dyDescent="0.25">
      <c r="B17" s="230"/>
      <c r="C17" s="265"/>
      <c r="D17" s="230"/>
      <c r="E17" s="285"/>
      <c r="F17" s="319"/>
      <c r="G17" s="270"/>
      <c r="H17" s="320"/>
      <c r="I17" s="235"/>
      <c r="J17" s="25" t="s">
        <v>236</v>
      </c>
      <c r="K17" s="43"/>
      <c r="L17" s="44" t="s">
        <v>52</v>
      </c>
      <c r="M17" s="44"/>
      <c r="N17" s="44" t="s">
        <v>52</v>
      </c>
      <c r="O17" s="74"/>
      <c r="P17" s="45"/>
      <c r="Q17" s="28" t="s">
        <v>65</v>
      </c>
      <c r="R17" s="281"/>
      <c r="S17" s="178">
        <v>0.51</v>
      </c>
      <c r="T17" s="150" t="s">
        <v>237</v>
      </c>
      <c r="U17" s="28"/>
      <c r="V17" s="4"/>
      <c r="W17" s="4"/>
      <c r="X17" s="29"/>
      <c r="Y17" s="80"/>
      <c r="Z17" s="82"/>
      <c r="AA17" s="27" t="s">
        <v>52</v>
      </c>
      <c r="AB17" s="30" t="s">
        <v>52</v>
      </c>
    </row>
    <row r="18" spans="2:28" ht="50.1" customHeight="1" x14ac:dyDescent="0.25">
      <c r="B18" s="230"/>
      <c r="C18" s="265"/>
      <c r="D18" s="230"/>
      <c r="E18" s="285"/>
      <c r="F18" s="319"/>
      <c r="G18" s="270"/>
      <c r="H18" s="320"/>
      <c r="I18" s="235"/>
      <c r="J18" s="25" t="s">
        <v>234</v>
      </c>
      <c r="K18" s="43" t="s">
        <v>52</v>
      </c>
      <c r="L18" s="44" t="s">
        <v>52</v>
      </c>
      <c r="M18" s="44" t="s">
        <v>52</v>
      </c>
      <c r="N18" s="44" t="s">
        <v>52</v>
      </c>
      <c r="O18" s="74"/>
      <c r="P18" s="45"/>
      <c r="Q18" s="28" t="s">
        <v>105</v>
      </c>
      <c r="R18" s="4">
        <v>11</v>
      </c>
      <c r="S18" s="178">
        <v>5.74</v>
      </c>
      <c r="T18" s="148" t="s">
        <v>241</v>
      </c>
      <c r="U18" s="28"/>
      <c r="V18" s="4"/>
      <c r="W18" s="4"/>
      <c r="X18" s="29"/>
      <c r="Y18" s="103"/>
      <c r="Z18" s="29"/>
      <c r="AA18" s="27" t="s">
        <v>52</v>
      </c>
      <c r="AB18" s="30" t="s">
        <v>52</v>
      </c>
    </row>
    <row r="19" spans="2:28" ht="50.1" customHeight="1" x14ac:dyDescent="0.25">
      <c r="B19" s="230"/>
      <c r="C19" s="265"/>
      <c r="D19" s="230"/>
      <c r="E19" s="285"/>
      <c r="F19" s="319"/>
      <c r="G19" s="270"/>
      <c r="H19" s="320"/>
      <c r="I19" s="235"/>
      <c r="J19" s="25" t="s">
        <v>242</v>
      </c>
      <c r="K19" s="43"/>
      <c r="L19" s="44"/>
      <c r="M19" s="44"/>
      <c r="N19" s="44" t="s">
        <v>52</v>
      </c>
      <c r="O19" s="74" t="s">
        <v>52</v>
      </c>
      <c r="P19" s="45"/>
      <c r="Q19" s="28" t="s">
        <v>227</v>
      </c>
      <c r="R19" s="4">
        <v>63</v>
      </c>
      <c r="S19" s="178">
        <v>6.49</v>
      </c>
      <c r="T19" s="148" t="s">
        <v>243</v>
      </c>
      <c r="U19" s="28"/>
      <c r="V19" s="4"/>
      <c r="W19" s="4"/>
      <c r="X19" s="29"/>
      <c r="Y19" s="103"/>
      <c r="Z19" s="29"/>
      <c r="AA19" s="27"/>
      <c r="AB19" s="30" t="s">
        <v>52</v>
      </c>
    </row>
    <row r="20" spans="2:28" ht="50.1" customHeight="1" x14ac:dyDescent="0.25">
      <c r="B20" s="230"/>
      <c r="C20" s="265"/>
      <c r="D20" s="230"/>
      <c r="E20" s="285"/>
      <c r="F20" s="319"/>
      <c r="G20" s="270"/>
      <c r="H20" s="320"/>
      <c r="I20" s="235"/>
      <c r="J20" s="25" t="s">
        <v>244</v>
      </c>
      <c r="K20" s="43" t="s">
        <v>52</v>
      </c>
      <c r="L20" s="44" t="s">
        <v>52</v>
      </c>
      <c r="M20" s="44" t="s">
        <v>52</v>
      </c>
      <c r="N20" s="44" t="s">
        <v>52</v>
      </c>
      <c r="O20" s="74" t="s">
        <v>52</v>
      </c>
      <c r="P20" s="45" t="s">
        <v>52</v>
      </c>
      <c r="Q20" s="28" t="s">
        <v>65</v>
      </c>
      <c r="R20" s="4">
        <v>9</v>
      </c>
      <c r="S20" s="180">
        <v>7.16</v>
      </c>
      <c r="T20" s="82" t="s">
        <v>245</v>
      </c>
      <c r="U20" s="28"/>
      <c r="V20" s="4"/>
      <c r="W20" s="4"/>
      <c r="X20" s="29" t="s">
        <v>52</v>
      </c>
      <c r="Y20" s="103"/>
      <c r="Z20" s="29"/>
      <c r="AA20" s="27" t="s">
        <v>52</v>
      </c>
      <c r="AB20" s="30"/>
    </row>
    <row r="21" spans="2:28" ht="50.1" customHeight="1" x14ac:dyDescent="0.25">
      <c r="B21" s="230"/>
      <c r="C21" s="265"/>
      <c r="D21" s="230"/>
      <c r="E21" s="285"/>
      <c r="F21" s="319"/>
      <c r="G21" s="270"/>
      <c r="H21" s="320"/>
      <c r="I21" s="235"/>
      <c r="J21" s="25" t="s">
        <v>246</v>
      </c>
      <c r="K21" s="43" t="s">
        <v>52</v>
      </c>
      <c r="L21" s="44" t="s">
        <v>52</v>
      </c>
      <c r="M21" s="44" t="s">
        <v>52</v>
      </c>
      <c r="N21" s="44" t="s">
        <v>52</v>
      </c>
      <c r="O21" s="74" t="s">
        <v>52</v>
      </c>
      <c r="P21" s="45" t="s">
        <v>52</v>
      </c>
      <c r="Q21" s="28" t="s">
        <v>65</v>
      </c>
      <c r="R21" s="32"/>
      <c r="S21" s="180">
        <v>4.76</v>
      </c>
      <c r="T21" s="82" t="s">
        <v>247</v>
      </c>
      <c r="U21" s="28"/>
      <c r="V21" s="4"/>
      <c r="W21" s="4"/>
      <c r="X21" s="29" t="s">
        <v>52</v>
      </c>
      <c r="Y21" s="103"/>
      <c r="Z21" s="29"/>
      <c r="AA21" s="27" t="s">
        <v>52</v>
      </c>
      <c r="AB21" s="30"/>
    </row>
    <row r="22" spans="2:28" ht="50.1" customHeight="1" x14ac:dyDescent="0.25">
      <c r="B22" s="230"/>
      <c r="C22" s="265"/>
      <c r="D22" s="230"/>
      <c r="E22" s="285"/>
      <c r="F22" s="319"/>
      <c r="G22" s="270"/>
      <c r="H22" s="320"/>
      <c r="I22" s="235"/>
      <c r="J22" s="25" t="s">
        <v>248</v>
      </c>
      <c r="K22" s="43"/>
      <c r="L22" s="44"/>
      <c r="M22" s="44"/>
      <c r="N22" s="44" t="s">
        <v>52</v>
      </c>
      <c r="O22" s="74"/>
      <c r="P22" s="45"/>
      <c r="Q22" s="102" t="s">
        <v>250</v>
      </c>
      <c r="R22" s="32"/>
      <c r="S22" s="164">
        <v>-2.5</v>
      </c>
      <c r="T22" s="82" t="s">
        <v>252</v>
      </c>
      <c r="U22" s="28"/>
      <c r="V22" s="4"/>
      <c r="W22" s="4"/>
      <c r="X22" s="29" t="s">
        <v>52</v>
      </c>
      <c r="Y22" s="103"/>
      <c r="Z22" s="82"/>
      <c r="AA22" s="27" t="s">
        <v>52</v>
      </c>
      <c r="AB22" s="30"/>
    </row>
    <row r="23" spans="2:28" ht="50.1" customHeight="1" thickBot="1" x14ac:dyDescent="0.3">
      <c r="B23" s="263"/>
      <c r="C23" s="266"/>
      <c r="D23" s="263"/>
      <c r="E23" s="286"/>
      <c r="F23" s="321"/>
      <c r="G23" s="271"/>
      <c r="H23" s="322"/>
      <c r="I23" s="236"/>
      <c r="J23" s="16" t="s">
        <v>253</v>
      </c>
      <c r="K23" s="46"/>
      <c r="L23" s="47"/>
      <c r="M23" s="47"/>
      <c r="N23" s="47" t="s">
        <v>52</v>
      </c>
      <c r="O23" s="75"/>
      <c r="P23" s="48"/>
      <c r="Q23" s="21" t="s">
        <v>254</v>
      </c>
      <c r="R23" s="6">
        <v>65</v>
      </c>
      <c r="S23" s="166">
        <v>37.1</v>
      </c>
      <c r="T23" s="94" t="s">
        <v>255</v>
      </c>
      <c r="U23" s="21"/>
      <c r="V23" s="6"/>
      <c r="W23" s="6"/>
      <c r="X23" s="22"/>
      <c r="Y23" s="120"/>
      <c r="Z23" s="94"/>
      <c r="AA23" s="18" t="s">
        <v>52</v>
      </c>
      <c r="AB23" s="31" t="s">
        <v>52</v>
      </c>
    </row>
    <row r="24" spans="2:28" ht="35.1" customHeight="1" x14ac:dyDescent="0.25">
      <c r="B24" s="230">
        <v>4</v>
      </c>
      <c r="C24" s="260" t="s">
        <v>7</v>
      </c>
      <c r="D24" s="230" t="s">
        <v>29</v>
      </c>
      <c r="E24" s="273" t="s">
        <v>41</v>
      </c>
      <c r="F24" s="323"/>
      <c r="G24" s="270" t="s">
        <v>38</v>
      </c>
      <c r="H24" s="320" t="s">
        <v>146</v>
      </c>
      <c r="I24" s="237"/>
      <c r="J24" s="25" t="s">
        <v>262</v>
      </c>
      <c r="K24" s="43"/>
      <c r="L24" s="44" t="s">
        <v>52</v>
      </c>
      <c r="M24" s="44"/>
      <c r="N24" s="44"/>
      <c r="O24" s="74"/>
      <c r="P24" s="45"/>
      <c r="Q24" s="49" t="s">
        <v>98</v>
      </c>
      <c r="R24" s="32"/>
      <c r="S24" s="163">
        <f>0.02*100</f>
        <v>2</v>
      </c>
      <c r="T24" s="81" t="s">
        <v>258</v>
      </c>
      <c r="U24" s="28" t="s">
        <v>52</v>
      </c>
      <c r="V24" s="4" t="s">
        <v>52</v>
      </c>
      <c r="W24" s="4" t="s">
        <v>52</v>
      </c>
      <c r="X24" s="29" t="s">
        <v>52</v>
      </c>
      <c r="Y24" s="103"/>
      <c r="Z24" s="29"/>
      <c r="AA24" s="27" t="s">
        <v>52</v>
      </c>
      <c r="AB24" s="30"/>
    </row>
    <row r="25" spans="2:28" ht="35.1" customHeight="1" x14ac:dyDescent="0.25">
      <c r="B25" s="230"/>
      <c r="C25" s="260"/>
      <c r="D25" s="230"/>
      <c r="E25" s="273"/>
      <c r="F25" s="323"/>
      <c r="G25" s="270"/>
      <c r="H25" s="320"/>
      <c r="I25" s="237"/>
      <c r="J25" s="25" t="s">
        <v>261</v>
      </c>
      <c r="K25" s="40"/>
      <c r="L25" s="44" t="s">
        <v>52</v>
      </c>
      <c r="M25" s="41"/>
      <c r="N25" s="41"/>
      <c r="O25" s="73"/>
      <c r="P25" s="42"/>
      <c r="Q25" s="49" t="s">
        <v>98</v>
      </c>
      <c r="R25" s="32"/>
      <c r="S25" s="163">
        <f>0.12*100</f>
        <v>12</v>
      </c>
      <c r="T25" s="81" t="s">
        <v>263</v>
      </c>
      <c r="U25" s="24" t="s">
        <v>52</v>
      </c>
      <c r="V25" s="4" t="s">
        <v>52</v>
      </c>
      <c r="W25" s="4" t="s">
        <v>52</v>
      </c>
      <c r="X25" s="29" t="s">
        <v>52</v>
      </c>
      <c r="Y25" s="103"/>
      <c r="Z25" s="82"/>
      <c r="AA25" s="27" t="s">
        <v>52</v>
      </c>
      <c r="AB25" s="30"/>
    </row>
    <row r="26" spans="2:28" ht="35.1" customHeight="1" x14ac:dyDescent="0.25">
      <c r="B26" s="230"/>
      <c r="C26" s="260"/>
      <c r="D26" s="230"/>
      <c r="E26" s="273"/>
      <c r="F26" s="323"/>
      <c r="G26" s="270"/>
      <c r="H26" s="320"/>
      <c r="I26" s="237"/>
      <c r="J26" s="25" t="s">
        <v>257</v>
      </c>
      <c r="K26" s="40"/>
      <c r="L26" s="44" t="s">
        <v>52</v>
      </c>
      <c r="M26" s="41"/>
      <c r="N26" s="41"/>
      <c r="O26" s="73"/>
      <c r="P26" s="42"/>
      <c r="Q26" s="49" t="s">
        <v>98</v>
      </c>
      <c r="R26" s="32"/>
      <c r="S26" s="163">
        <f>0.015*100</f>
        <v>1.5</v>
      </c>
      <c r="T26" s="81" t="s">
        <v>258</v>
      </c>
      <c r="U26" s="24"/>
      <c r="V26" s="4"/>
      <c r="W26" s="4" t="s">
        <v>52</v>
      </c>
      <c r="X26" s="29" t="s">
        <v>52</v>
      </c>
      <c r="Y26" s="80"/>
      <c r="Z26" s="82"/>
      <c r="AA26" s="27" t="s">
        <v>52</v>
      </c>
      <c r="AB26" s="30"/>
    </row>
    <row r="27" spans="2:28" ht="35.1" customHeight="1" x14ac:dyDescent="0.25">
      <c r="B27" s="230"/>
      <c r="C27" s="260"/>
      <c r="D27" s="230"/>
      <c r="E27" s="273"/>
      <c r="F27" s="323"/>
      <c r="G27" s="270"/>
      <c r="H27" s="320"/>
      <c r="I27" s="237"/>
      <c r="J27" s="25" t="s">
        <v>353</v>
      </c>
      <c r="K27" s="40"/>
      <c r="L27" s="44" t="s">
        <v>52</v>
      </c>
      <c r="M27" s="41"/>
      <c r="N27" s="41"/>
      <c r="O27" s="73"/>
      <c r="P27" s="42"/>
      <c r="Q27" s="49" t="s">
        <v>98</v>
      </c>
      <c r="R27" s="32">
        <v>100</v>
      </c>
      <c r="S27" s="163">
        <f>0.2*100</f>
        <v>20</v>
      </c>
      <c r="T27" s="81" t="s">
        <v>259</v>
      </c>
      <c r="U27" s="24"/>
      <c r="V27" s="4"/>
      <c r="W27" s="4"/>
      <c r="X27" s="29" t="s">
        <v>52</v>
      </c>
      <c r="Y27" s="80"/>
      <c r="Z27" s="29"/>
      <c r="AA27" s="27" t="s">
        <v>52</v>
      </c>
      <c r="AB27" s="30"/>
    </row>
    <row r="28" spans="2:28" ht="35.1" customHeight="1" x14ac:dyDescent="0.25">
      <c r="B28" s="230"/>
      <c r="C28" s="260"/>
      <c r="D28" s="230"/>
      <c r="E28" s="273"/>
      <c r="F28" s="323"/>
      <c r="G28" s="270"/>
      <c r="H28" s="320"/>
      <c r="I28" s="237"/>
      <c r="J28" s="25" t="s">
        <v>270</v>
      </c>
      <c r="K28" s="40"/>
      <c r="L28" s="44" t="s">
        <v>52</v>
      </c>
      <c r="M28" s="41"/>
      <c r="N28" s="41"/>
      <c r="O28" s="73"/>
      <c r="P28" s="42"/>
      <c r="Q28" s="49" t="s">
        <v>98</v>
      </c>
      <c r="R28" s="32">
        <v>310</v>
      </c>
      <c r="S28" s="163"/>
      <c r="T28" s="81"/>
      <c r="U28" s="24"/>
      <c r="V28" s="4" t="s">
        <v>52</v>
      </c>
      <c r="W28" s="4" t="s">
        <v>52</v>
      </c>
      <c r="X28" s="29"/>
      <c r="Y28" s="103"/>
      <c r="Z28" s="29"/>
      <c r="AA28" s="92"/>
      <c r="AB28" s="93"/>
    </row>
    <row r="29" spans="2:28" ht="35.1" customHeight="1" x14ac:dyDescent="0.25">
      <c r="B29" s="230"/>
      <c r="C29" s="260"/>
      <c r="D29" s="230"/>
      <c r="E29" s="273"/>
      <c r="F29" s="323"/>
      <c r="G29" s="270"/>
      <c r="H29" s="320"/>
      <c r="I29" s="237"/>
      <c r="J29" s="25" t="s">
        <v>271</v>
      </c>
      <c r="K29" s="40"/>
      <c r="L29" s="44" t="s">
        <v>52</v>
      </c>
      <c r="M29" s="41"/>
      <c r="N29" s="41"/>
      <c r="O29" s="73"/>
      <c r="P29" s="42"/>
      <c r="Q29" s="49" t="s">
        <v>98</v>
      </c>
      <c r="R29" s="32">
        <v>1000</v>
      </c>
      <c r="S29" s="163">
        <f>2.85*100</f>
        <v>285</v>
      </c>
      <c r="T29" s="81" t="s">
        <v>256</v>
      </c>
      <c r="U29" s="24"/>
      <c r="V29" s="4"/>
      <c r="W29" s="4"/>
      <c r="X29" s="29"/>
      <c r="Y29" s="103"/>
      <c r="Z29" s="29"/>
      <c r="AA29" s="27" t="s">
        <v>52</v>
      </c>
      <c r="AB29" s="30" t="s">
        <v>52</v>
      </c>
    </row>
    <row r="30" spans="2:28" ht="35.1" customHeight="1" thickBot="1" x14ac:dyDescent="0.3">
      <c r="B30" s="230"/>
      <c r="C30" s="260"/>
      <c r="D30" s="230"/>
      <c r="E30" s="273"/>
      <c r="F30" s="323"/>
      <c r="G30" s="270"/>
      <c r="H30" s="320"/>
      <c r="I30" s="237"/>
      <c r="J30" s="16" t="s">
        <v>108</v>
      </c>
      <c r="K30" s="46"/>
      <c r="L30" s="47" t="s">
        <v>52</v>
      </c>
      <c r="M30" s="47"/>
      <c r="N30" s="47"/>
      <c r="O30" s="75"/>
      <c r="P30" s="48"/>
      <c r="Q30" s="105" t="s">
        <v>98</v>
      </c>
      <c r="R30" s="6">
        <v>900</v>
      </c>
      <c r="S30" s="166">
        <f>0.05*100</f>
        <v>5</v>
      </c>
      <c r="T30" s="94" t="s">
        <v>274</v>
      </c>
      <c r="U30" s="21"/>
      <c r="V30" s="6"/>
      <c r="W30" s="6"/>
      <c r="X30" s="22"/>
      <c r="Y30" s="197"/>
      <c r="Z30" s="22"/>
      <c r="AA30" s="18" t="s">
        <v>52</v>
      </c>
      <c r="AB30" s="31" t="s">
        <v>52</v>
      </c>
    </row>
    <row r="31" spans="2:28" ht="35.1" customHeight="1" x14ac:dyDescent="0.25">
      <c r="B31" s="229">
        <v>5</v>
      </c>
      <c r="C31" s="259" t="s">
        <v>8</v>
      </c>
      <c r="D31" s="229" t="s">
        <v>205</v>
      </c>
      <c r="E31" s="231" t="s">
        <v>206</v>
      </c>
      <c r="F31" s="324"/>
      <c r="G31" s="269" t="s">
        <v>207</v>
      </c>
      <c r="H31" s="318" t="s">
        <v>260</v>
      </c>
      <c r="I31" s="234"/>
      <c r="J31" s="25" t="s">
        <v>262</v>
      </c>
      <c r="K31" s="43"/>
      <c r="L31" s="44" t="s">
        <v>52</v>
      </c>
      <c r="M31" s="44"/>
      <c r="N31" s="44"/>
      <c r="O31" s="74"/>
      <c r="P31" s="45"/>
      <c r="Q31" s="49" t="s">
        <v>98</v>
      </c>
      <c r="R31" s="32"/>
      <c r="S31" s="174" t="s">
        <v>265</v>
      </c>
      <c r="T31" s="81" t="s">
        <v>268</v>
      </c>
      <c r="U31" s="28" t="s">
        <v>52</v>
      </c>
      <c r="V31" s="4" t="s">
        <v>52</v>
      </c>
      <c r="W31" s="4" t="s">
        <v>52</v>
      </c>
      <c r="X31" s="29" t="s">
        <v>52</v>
      </c>
      <c r="Y31" s="103"/>
      <c r="Z31" s="29"/>
      <c r="AA31" s="27" t="s">
        <v>52</v>
      </c>
      <c r="AB31" s="30"/>
    </row>
    <row r="32" spans="2:28" ht="35.1" customHeight="1" x14ac:dyDescent="0.25">
      <c r="B32" s="230"/>
      <c r="C32" s="260"/>
      <c r="D32" s="230"/>
      <c r="E32" s="232"/>
      <c r="F32" s="325"/>
      <c r="G32" s="270"/>
      <c r="H32" s="320"/>
      <c r="I32" s="235"/>
      <c r="J32" s="25" t="s">
        <v>261</v>
      </c>
      <c r="K32" s="40"/>
      <c r="L32" s="44" t="s">
        <v>52</v>
      </c>
      <c r="M32" s="41"/>
      <c r="N32" s="41"/>
      <c r="O32" s="73"/>
      <c r="P32" s="42"/>
      <c r="Q32" s="49" t="s">
        <v>98</v>
      </c>
      <c r="R32" s="32"/>
      <c r="S32" s="174" t="s">
        <v>265</v>
      </c>
      <c r="T32" s="81" t="s">
        <v>269</v>
      </c>
      <c r="U32" s="24" t="s">
        <v>52</v>
      </c>
      <c r="V32" s="4" t="s">
        <v>52</v>
      </c>
      <c r="W32" s="4" t="s">
        <v>52</v>
      </c>
      <c r="X32" s="29" t="s">
        <v>52</v>
      </c>
      <c r="Y32" s="103"/>
      <c r="Z32" s="82"/>
      <c r="AA32" s="27" t="s">
        <v>52</v>
      </c>
      <c r="AB32" s="30"/>
    </row>
    <row r="33" spans="2:28" ht="35.1" customHeight="1" x14ac:dyDescent="0.25">
      <c r="B33" s="230"/>
      <c r="C33" s="260"/>
      <c r="D33" s="230"/>
      <c r="E33" s="232"/>
      <c r="F33" s="325"/>
      <c r="G33" s="270"/>
      <c r="H33" s="320"/>
      <c r="I33" s="235"/>
      <c r="J33" s="25" t="s">
        <v>257</v>
      </c>
      <c r="K33" s="40"/>
      <c r="L33" s="44" t="s">
        <v>52</v>
      </c>
      <c r="M33" s="41"/>
      <c r="N33" s="41"/>
      <c r="O33" s="73"/>
      <c r="P33" s="42"/>
      <c r="Q33" s="49" t="s">
        <v>98</v>
      </c>
      <c r="R33" s="32"/>
      <c r="S33" s="174" t="s">
        <v>265</v>
      </c>
      <c r="T33" s="81" t="s">
        <v>268</v>
      </c>
      <c r="U33" s="24"/>
      <c r="V33" s="4"/>
      <c r="W33" s="4" t="s">
        <v>52</v>
      </c>
      <c r="X33" s="29" t="s">
        <v>52</v>
      </c>
      <c r="Y33" s="80"/>
      <c r="Z33" s="82"/>
      <c r="AA33" s="27" t="s">
        <v>52</v>
      </c>
      <c r="AB33" s="30"/>
    </row>
    <row r="34" spans="2:28" ht="35.1" customHeight="1" x14ac:dyDescent="0.25">
      <c r="B34" s="230"/>
      <c r="C34" s="260"/>
      <c r="D34" s="230"/>
      <c r="E34" s="232"/>
      <c r="F34" s="325"/>
      <c r="G34" s="270"/>
      <c r="H34" s="320"/>
      <c r="I34" s="235"/>
      <c r="J34" s="25" t="s">
        <v>353</v>
      </c>
      <c r="K34" s="40"/>
      <c r="L34" s="44" t="s">
        <v>52</v>
      </c>
      <c r="M34" s="41"/>
      <c r="N34" s="41"/>
      <c r="O34" s="73"/>
      <c r="P34" s="42"/>
      <c r="Q34" s="49" t="s">
        <v>98</v>
      </c>
      <c r="R34" s="174" t="s">
        <v>265</v>
      </c>
      <c r="S34" s="174" t="s">
        <v>265</v>
      </c>
      <c r="T34" s="81" t="s">
        <v>272</v>
      </c>
      <c r="U34" s="24"/>
      <c r="V34" s="4"/>
      <c r="W34" s="4"/>
      <c r="X34" s="29" t="s">
        <v>52</v>
      </c>
      <c r="Y34" s="103"/>
      <c r="Z34" s="29"/>
      <c r="AA34" s="92" t="s">
        <v>52</v>
      </c>
      <c r="AB34" s="93"/>
    </row>
    <row r="35" spans="2:28" ht="35.1" customHeight="1" x14ac:dyDescent="0.25">
      <c r="B35" s="230"/>
      <c r="C35" s="260"/>
      <c r="D35" s="230"/>
      <c r="E35" s="232"/>
      <c r="F35" s="325"/>
      <c r="G35" s="270"/>
      <c r="H35" s="320"/>
      <c r="I35" s="235"/>
      <c r="J35" s="25" t="s">
        <v>266</v>
      </c>
      <c r="K35" s="43"/>
      <c r="L35" s="44" t="s">
        <v>52</v>
      </c>
      <c r="M35" s="44"/>
      <c r="N35" s="44" t="s">
        <v>52</v>
      </c>
      <c r="O35" s="74"/>
      <c r="P35" s="45"/>
      <c r="Q35" s="49" t="s">
        <v>276</v>
      </c>
      <c r="R35" s="175" t="s">
        <v>264</v>
      </c>
      <c r="S35" s="163"/>
      <c r="T35" s="150" t="s">
        <v>267</v>
      </c>
      <c r="U35" s="28"/>
      <c r="V35" s="4"/>
      <c r="W35" s="4"/>
      <c r="X35" s="29"/>
      <c r="Y35" s="80"/>
      <c r="Z35" s="29"/>
      <c r="AA35" s="27" t="s">
        <v>52</v>
      </c>
      <c r="AB35" s="30" t="s">
        <v>52</v>
      </c>
    </row>
    <row r="36" spans="2:28" ht="35.1" customHeight="1" x14ac:dyDescent="0.25">
      <c r="B36" s="230"/>
      <c r="C36" s="260"/>
      <c r="D36" s="230"/>
      <c r="E36" s="232"/>
      <c r="F36" s="325"/>
      <c r="G36" s="270"/>
      <c r="H36" s="320"/>
      <c r="I36" s="235"/>
      <c r="J36" s="25" t="s">
        <v>271</v>
      </c>
      <c r="K36" s="40"/>
      <c r="L36" s="44" t="s">
        <v>52</v>
      </c>
      <c r="M36" s="41"/>
      <c r="N36" s="41"/>
      <c r="O36" s="73"/>
      <c r="P36" s="42"/>
      <c r="Q36" s="49" t="s">
        <v>98</v>
      </c>
      <c r="R36" s="174" t="s">
        <v>265</v>
      </c>
      <c r="S36" s="174" t="s">
        <v>265</v>
      </c>
      <c r="T36" s="81" t="s">
        <v>273</v>
      </c>
      <c r="U36" s="24"/>
      <c r="V36" s="4"/>
      <c r="W36" s="4"/>
      <c r="X36" s="29"/>
      <c r="Y36" s="103"/>
      <c r="Z36" s="29"/>
      <c r="AA36" s="27" t="s">
        <v>52</v>
      </c>
      <c r="AB36" s="30" t="s">
        <v>52</v>
      </c>
    </row>
    <row r="37" spans="2:28" ht="35.1" customHeight="1" x14ac:dyDescent="0.25">
      <c r="B37" s="230"/>
      <c r="C37" s="260"/>
      <c r="D37" s="230"/>
      <c r="E37" s="232"/>
      <c r="F37" s="325"/>
      <c r="G37" s="270"/>
      <c r="H37" s="320"/>
      <c r="I37" s="235"/>
      <c r="J37" s="25" t="s">
        <v>277</v>
      </c>
      <c r="K37" s="40"/>
      <c r="L37" s="44" t="s">
        <v>52</v>
      </c>
      <c r="M37" s="41"/>
      <c r="N37" s="41"/>
      <c r="O37" s="73"/>
      <c r="P37" s="42"/>
      <c r="Q37" s="49" t="s">
        <v>98</v>
      </c>
      <c r="R37" s="174"/>
      <c r="S37" s="174"/>
      <c r="T37" s="81" t="s">
        <v>278</v>
      </c>
      <c r="U37" s="24"/>
      <c r="V37" s="78"/>
      <c r="W37" s="78"/>
      <c r="X37" s="79"/>
      <c r="Y37" s="176"/>
      <c r="Z37" s="79"/>
      <c r="AA37" s="23" t="s">
        <v>52</v>
      </c>
      <c r="AB37" s="30" t="s">
        <v>52</v>
      </c>
    </row>
    <row r="38" spans="2:28" ht="35.1" customHeight="1" thickBot="1" x14ac:dyDescent="0.3">
      <c r="B38" s="230"/>
      <c r="C38" s="260"/>
      <c r="D38" s="230"/>
      <c r="E38" s="232"/>
      <c r="F38" s="325"/>
      <c r="G38" s="270"/>
      <c r="H38" s="320"/>
      <c r="I38" s="235"/>
      <c r="J38" s="25" t="s">
        <v>108</v>
      </c>
      <c r="K38" s="43"/>
      <c r="L38" s="44" t="s">
        <v>52</v>
      </c>
      <c r="M38" s="44"/>
      <c r="N38" s="44"/>
      <c r="O38" s="74"/>
      <c r="P38" s="45"/>
      <c r="Q38" s="49" t="s">
        <v>98</v>
      </c>
      <c r="R38" s="81" t="s">
        <v>265</v>
      </c>
      <c r="S38" s="187" t="s">
        <v>265</v>
      </c>
      <c r="T38" s="82" t="s">
        <v>275</v>
      </c>
      <c r="U38" s="28"/>
      <c r="V38" s="4"/>
      <c r="W38" s="4"/>
      <c r="X38" s="29"/>
      <c r="Y38" s="80"/>
      <c r="Z38" s="29"/>
      <c r="AA38" s="27" t="s">
        <v>52</v>
      </c>
      <c r="AB38" s="30" t="s">
        <v>52</v>
      </c>
    </row>
    <row r="39" spans="2:28" ht="38.1" customHeight="1" x14ac:dyDescent="0.25">
      <c r="B39" s="229">
        <v>6</v>
      </c>
      <c r="C39" s="259" t="s">
        <v>9</v>
      </c>
      <c r="D39" s="229" t="s">
        <v>30</v>
      </c>
      <c r="E39" s="231" t="s">
        <v>109</v>
      </c>
      <c r="F39" s="234"/>
      <c r="G39" s="269" t="s">
        <v>90</v>
      </c>
      <c r="H39" s="318" t="s">
        <v>165</v>
      </c>
      <c r="I39" s="234"/>
      <c r="J39" s="15" t="s">
        <v>280</v>
      </c>
      <c r="K39" s="37"/>
      <c r="L39" s="38" t="s">
        <v>52</v>
      </c>
      <c r="M39" s="38"/>
      <c r="N39" s="38" t="s">
        <v>52</v>
      </c>
      <c r="O39" s="72"/>
      <c r="P39" s="39"/>
      <c r="Q39" s="19" t="s">
        <v>66</v>
      </c>
      <c r="R39" s="77"/>
      <c r="S39" s="178">
        <f>200*1.5/1000</f>
        <v>0.3</v>
      </c>
      <c r="T39" s="54" t="s">
        <v>281</v>
      </c>
      <c r="U39" s="19"/>
      <c r="V39" s="5"/>
      <c r="W39" s="5" t="s">
        <v>52</v>
      </c>
      <c r="X39" s="20" t="s">
        <v>52</v>
      </c>
      <c r="Y39" s="196"/>
      <c r="Z39" s="20"/>
      <c r="AA39" s="17" t="s">
        <v>52</v>
      </c>
      <c r="AB39" s="17"/>
    </row>
    <row r="40" spans="2:28" ht="38.1" customHeight="1" x14ac:dyDescent="0.25">
      <c r="B40" s="230"/>
      <c r="C40" s="260"/>
      <c r="D40" s="230"/>
      <c r="E40" s="232"/>
      <c r="F40" s="235"/>
      <c r="G40" s="270"/>
      <c r="H40" s="320"/>
      <c r="I40" s="235"/>
      <c r="J40" s="104" t="s">
        <v>282</v>
      </c>
      <c r="K40" s="112"/>
      <c r="L40" s="113" t="s">
        <v>52</v>
      </c>
      <c r="M40" s="113"/>
      <c r="N40" s="113"/>
      <c r="O40" s="114"/>
      <c r="P40" s="106"/>
      <c r="Q40" s="107" t="s">
        <v>66</v>
      </c>
      <c r="R40" s="32">
        <v>5</v>
      </c>
      <c r="S40" s="178">
        <f>800*1.5/1000</f>
        <v>1.2</v>
      </c>
      <c r="T40" s="150" t="s">
        <v>283</v>
      </c>
      <c r="U40" s="107"/>
      <c r="V40" s="32"/>
      <c r="W40" s="32"/>
      <c r="X40" s="33"/>
      <c r="Y40" s="116"/>
      <c r="Z40" s="33"/>
      <c r="AA40" s="108" t="s">
        <v>52</v>
      </c>
      <c r="AB40" s="108" t="s">
        <v>52</v>
      </c>
    </row>
    <row r="41" spans="2:28" ht="38.1" customHeight="1" thickBot="1" x14ac:dyDescent="0.3">
      <c r="B41" s="230"/>
      <c r="C41" s="260"/>
      <c r="D41" s="230"/>
      <c r="E41" s="232"/>
      <c r="F41" s="235"/>
      <c r="G41" s="270"/>
      <c r="H41" s="320"/>
      <c r="I41" s="235"/>
      <c r="J41" s="25" t="s">
        <v>68</v>
      </c>
      <c r="K41" s="43"/>
      <c r="L41" s="44" t="s">
        <v>52</v>
      </c>
      <c r="M41" s="44"/>
      <c r="N41" s="44" t="s">
        <v>52</v>
      </c>
      <c r="O41" s="74"/>
      <c r="P41" s="45"/>
      <c r="Q41" s="28" t="s">
        <v>79</v>
      </c>
      <c r="R41" s="6">
        <v>200</v>
      </c>
      <c r="S41" s="178">
        <f>15000*1.5/1000</f>
        <v>22.5</v>
      </c>
      <c r="T41" s="82" t="s">
        <v>284</v>
      </c>
      <c r="U41" s="28"/>
      <c r="V41" s="4"/>
      <c r="W41" s="4"/>
      <c r="X41" s="29"/>
      <c r="Y41" s="80"/>
      <c r="Z41" s="29"/>
      <c r="AA41" s="27"/>
      <c r="AB41" s="27" t="s">
        <v>52</v>
      </c>
    </row>
    <row r="42" spans="2:28" ht="35.1" customHeight="1" x14ac:dyDescent="0.25">
      <c r="B42" s="229">
        <v>7</v>
      </c>
      <c r="C42" s="259" t="s">
        <v>10</v>
      </c>
      <c r="D42" s="229" t="s">
        <v>32</v>
      </c>
      <c r="E42" s="274" t="s">
        <v>44</v>
      </c>
      <c r="F42" s="317"/>
      <c r="G42" s="269" t="s">
        <v>31</v>
      </c>
      <c r="H42" s="318">
        <v>0</v>
      </c>
      <c r="I42" s="234"/>
      <c r="J42" s="52" t="s">
        <v>99</v>
      </c>
      <c r="K42" s="37"/>
      <c r="L42" s="38"/>
      <c r="M42" s="38"/>
      <c r="N42" s="38" t="s">
        <v>52</v>
      </c>
      <c r="O42" s="72"/>
      <c r="P42" s="39"/>
      <c r="Q42" s="19" t="s">
        <v>65</v>
      </c>
      <c r="R42" s="5">
        <f>270+78+20</f>
        <v>368</v>
      </c>
      <c r="S42" s="167"/>
      <c r="T42" s="20"/>
      <c r="U42" s="19" t="s">
        <v>52</v>
      </c>
      <c r="V42" s="5" t="s">
        <v>52</v>
      </c>
      <c r="W42" s="5" t="s">
        <v>52</v>
      </c>
      <c r="X42" s="20" t="s">
        <v>52</v>
      </c>
      <c r="Y42" s="196"/>
      <c r="Z42" s="20"/>
      <c r="AA42" s="17" t="s">
        <v>52</v>
      </c>
      <c r="AB42" s="17" t="s">
        <v>52</v>
      </c>
    </row>
    <row r="43" spans="2:28" ht="35.1" customHeight="1" x14ac:dyDescent="0.25">
      <c r="B43" s="230"/>
      <c r="C43" s="260"/>
      <c r="D43" s="230"/>
      <c r="E43" s="275"/>
      <c r="F43" s="319"/>
      <c r="G43" s="270"/>
      <c r="H43" s="320"/>
      <c r="I43" s="235"/>
      <c r="J43" s="53" t="s">
        <v>289</v>
      </c>
      <c r="K43" s="43"/>
      <c r="L43" s="44"/>
      <c r="M43" s="44"/>
      <c r="N43" s="44" t="s">
        <v>52</v>
      </c>
      <c r="O43" s="74"/>
      <c r="P43" s="45"/>
      <c r="Q43" s="28" t="s">
        <v>65</v>
      </c>
      <c r="R43" s="4"/>
      <c r="S43" s="164"/>
      <c r="T43" s="29"/>
      <c r="U43" s="28" t="s">
        <v>52</v>
      </c>
      <c r="V43" s="4" t="s">
        <v>52</v>
      </c>
      <c r="W43" s="4"/>
      <c r="X43" s="29"/>
      <c r="Y43" s="80"/>
      <c r="Z43" s="29"/>
      <c r="AA43" s="27"/>
      <c r="AB43" s="27"/>
    </row>
    <row r="44" spans="2:28" ht="35.1" customHeight="1" x14ac:dyDescent="0.25">
      <c r="B44" s="230"/>
      <c r="C44" s="260"/>
      <c r="D44" s="230"/>
      <c r="E44" s="275"/>
      <c r="F44" s="319"/>
      <c r="G44" s="270"/>
      <c r="H44" s="320"/>
      <c r="I44" s="235"/>
      <c r="J44" s="55" t="s">
        <v>116</v>
      </c>
      <c r="K44" s="40"/>
      <c r="L44" s="41"/>
      <c r="M44" s="41"/>
      <c r="N44" s="41" t="s">
        <v>52</v>
      </c>
      <c r="O44" s="73"/>
      <c r="P44" s="42"/>
      <c r="Q44" s="24" t="s">
        <v>65</v>
      </c>
      <c r="R44" s="78">
        <v>110</v>
      </c>
      <c r="S44" s="135"/>
      <c r="T44" s="79"/>
      <c r="U44" s="24" t="s">
        <v>52</v>
      </c>
      <c r="V44" s="78" t="s">
        <v>52</v>
      </c>
      <c r="W44" s="78"/>
      <c r="X44" s="79"/>
      <c r="Y44" s="184"/>
      <c r="Z44" s="149"/>
      <c r="AA44" s="23"/>
      <c r="AB44" s="23"/>
    </row>
    <row r="45" spans="2:28" ht="35.1" customHeight="1" x14ac:dyDescent="0.25">
      <c r="B45" s="230"/>
      <c r="C45" s="260"/>
      <c r="D45" s="230"/>
      <c r="E45" s="275"/>
      <c r="F45" s="319"/>
      <c r="G45" s="270"/>
      <c r="H45" s="320"/>
      <c r="I45" s="235"/>
      <c r="J45" s="55" t="s">
        <v>287</v>
      </c>
      <c r="K45" s="40"/>
      <c r="L45" s="41" t="s">
        <v>52</v>
      </c>
      <c r="M45" s="41"/>
      <c r="N45" s="41" t="s">
        <v>52</v>
      </c>
      <c r="O45" s="73"/>
      <c r="P45" s="42"/>
      <c r="Q45" s="49" t="s">
        <v>98</v>
      </c>
      <c r="R45" s="78">
        <v>80</v>
      </c>
      <c r="S45" s="135"/>
      <c r="T45" s="29"/>
      <c r="U45" s="24" t="s">
        <v>52</v>
      </c>
      <c r="V45" s="78" t="s">
        <v>52</v>
      </c>
      <c r="W45" s="78"/>
      <c r="X45" s="79"/>
      <c r="Y45" s="184"/>
      <c r="Z45" s="149"/>
      <c r="AA45" s="23"/>
      <c r="AB45" s="23"/>
    </row>
    <row r="46" spans="2:28" ht="35.1" customHeight="1" x14ac:dyDescent="0.25">
      <c r="B46" s="230"/>
      <c r="C46" s="260"/>
      <c r="D46" s="230"/>
      <c r="E46" s="275"/>
      <c r="F46" s="319"/>
      <c r="G46" s="270"/>
      <c r="H46" s="320"/>
      <c r="I46" s="235"/>
      <c r="J46" s="53" t="s">
        <v>286</v>
      </c>
      <c r="K46" s="43"/>
      <c r="L46" s="44"/>
      <c r="M46" s="44"/>
      <c r="N46" s="44" t="s">
        <v>52</v>
      </c>
      <c r="O46" s="74"/>
      <c r="P46" s="45" t="s">
        <v>52</v>
      </c>
      <c r="Q46" s="28" t="s">
        <v>65</v>
      </c>
      <c r="R46" s="4">
        <v>154</v>
      </c>
      <c r="S46" s="164"/>
      <c r="T46" s="29"/>
      <c r="U46" s="28"/>
      <c r="V46" s="4" t="s">
        <v>52</v>
      </c>
      <c r="W46" s="4" t="s">
        <v>52</v>
      </c>
      <c r="X46" s="29"/>
      <c r="Y46" s="80"/>
      <c r="Z46" s="29"/>
      <c r="AA46" s="27"/>
      <c r="AB46" s="27"/>
    </row>
    <row r="47" spans="2:28" ht="35.1" customHeight="1" x14ac:dyDescent="0.25">
      <c r="B47" s="230"/>
      <c r="C47" s="260"/>
      <c r="D47" s="230"/>
      <c r="E47" s="275"/>
      <c r="F47" s="319"/>
      <c r="G47" s="270"/>
      <c r="H47" s="320"/>
      <c r="I47" s="235"/>
      <c r="J47" s="53" t="s">
        <v>285</v>
      </c>
      <c r="K47" s="40"/>
      <c r="L47" s="41"/>
      <c r="M47" s="41"/>
      <c r="N47" s="44" t="s">
        <v>52</v>
      </c>
      <c r="O47" s="74"/>
      <c r="P47" s="45" t="s">
        <v>52</v>
      </c>
      <c r="Q47" s="28" t="s">
        <v>65</v>
      </c>
      <c r="R47" s="78">
        <v>80</v>
      </c>
      <c r="S47" s="135"/>
      <c r="T47" s="29"/>
      <c r="U47" s="24"/>
      <c r="V47" s="78" t="s">
        <v>52</v>
      </c>
      <c r="W47" s="78" t="s">
        <v>52</v>
      </c>
      <c r="X47" s="79"/>
      <c r="Y47" s="80"/>
      <c r="Z47" s="29"/>
      <c r="AA47" s="23"/>
      <c r="AB47" s="23"/>
    </row>
    <row r="48" spans="2:28" ht="35.1" customHeight="1" x14ac:dyDescent="0.25">
      <c r="B48" s="230"/>
      <c r="C48" s="260"/>
      <c r="D48" s="230"/>
      <c r="E48" s="275"/>
      <c r="F48" s="319"/>
      <c r="G48" s="270"/>
      <c r="H48" s="320"/>
      <c r="I48" s="235"/>
      <c r="J48" s="55" t="s">
        <v>110</v>
      </c>
      <c r="K48" s="40"/>
      <c r="L48" s="41"/>
      <c r="M48" s="41"/>
      <c r="N48" s="41" t="s">
        <v>52</v>
      </c>
      <c r="O48" s="73"/>
      <c r="P48" s="42" t="s">
        <v>52</v>
      </c>
      <c r="Q48" s="24" t="s">
        <v>65</v>
      </c>
      <c r="R48" s="78">
        <v>5</v>
      </c>
      <c r="S48" s="135"/>
      <c r="T48" s="79"/>
      <c r="U48" s="24"/>
      <c r="V48" s="78" t="s">
        <v>52</v>
      </c>
      <c r="W48" s="78" t="s">
        <v>52</v>
      </c>
      <c r="X48" s="79"/>
      <c r="Y48" s="184"/>
      <c r="Z48" s="82"/>
      <c r="AA48" s="23"/>
      <c r="AB48" s="23"/>
    </row>
    <row r="49" spans="2:28" ht="35.1" customHeight="1" x14ac:dyDescent="0.25">
      <c r="B49" s="230"/>
      <c r="C49" s="260"/>
      <c r="D49" s="230"/>
      <c r="E49" s="275"/>
      <c r="F49" s="319"/>
      <c r="G49" s="270"/>
      <c r="H49" s="320"/>
      <c r="I49" s="235"/>
      <c r="J49" s="53" t="s">
        <v>80</v>
      </c>
      <c r="K49" s="43"/>
      <c r="L49" s="44"/>
      <c r="M49" s="44"/>
      <c r="N49" s="44" t="s">
        <v>52</v>
      </c>
      <c r="O49" s="74"/>
      <c r="P49" s="45"/>
      <c r="Q49" s="28" t="s">
        <v>62</v>
      </c>
      <c r="R49" s="4">
        <v>4</v>
      </c>
      <c r="S49" s="164"/>
      <c r="T49" s="29"/>
      <c r="U49" s="28"/>
      <c r="V49" s="4"/>
      <c r="W49" s="4"/>
      <c r="X49" s="29" t="s">
        <v>52</v>
      </c>
      <c r="Y49" s="80"/>
      <c r="Z49" s="29"/>
      <c r="AA49" s="27" t="s">
        <v>52</v>
      </c>
      <c r="AB49" s="27" t="s">
        <v>52</v>
      </c>
    </row>
    <row r="50" spans="2:28" ht="35.1" customHeight="1" x14ac:dyDescent="0.25">
      <c r="B50" s="230"/>
      <c r="C50" s="260"/>
      <c r="D50" s="230"/>
      <c r="E50" s="275"/>
      <c r="F50" s="319"/>
      <c r="G50" s="270"/>
      <c r="H50" s="320"/>
      <c r="I50" s="235"/>
      <c r="J50" s="55" t="s">
        <v>296</v>
      </c>
      <c r="K50" s="40"/>
      <c r="L50" s="41"/>
      <c r="M50" s="41"/>
      <c r="N50" s="41" t="s">
        <v>52</v>
      </c>
      <c r="O50" s="73" t="s">
        <v>52</v>
      </c>
      <c r="P50" s="42"/>
      <c r="Q50" s="24" t="s">
        <v>65</v>
      </c>
      <c r="R50" s="78">
        <v>150</v>
      </c>
      <c r="S50" s="135"/>
      <c r="T50" s="29"/>
      <c r="U50" s="24"/>
      <c r="V50" s="78"/>
      <c r="W50" s="78"/>
      <c r="X50" s="79"/>
      <c r="Y50" s="184"/>
      <c r="Z50" s="79"/>
      <c r="AA50" s="23" t="s">
        <v>52</v>
      </c>
      <c r="AB50" s="23" t="s">
        <v>52</v>
      </c>
    </row>
    <row r="51" spans="2:28" ht="35.1" customHeight="1" thickBot="1" x14ac:dyDescent="0.3">
      <c r="B51" s="230"/>
      <c r="C51" s="260"/>
      <c r="D51" s="230"/>
      <c r="E51" s="275"/>
      <c r="F51" s="319"/>
      <c r="G51" s="270"/>
      <c r="H51" s="320"/>
      <c r="I51" s="235"/>
      <c r="J51" s="182" t="s">
        <v>115</v>
      </c>
      <c r="K51" s="46"/>
      <c r="L51" s="47"/>
      <c r="M51" s="47"/>
      <c r="N51" s="47" t="s">
        <v>52</v>
      </c>
      <c r="O51" s="75"/>
      <c r="P51" s="48" t="s">
        <v>52</v>
      </c>
      <c r="Q51" s="21" t="s">
        <v>65</v>
      </c>
      <c r="R51" s="6">
        <v>80</v>
      </c>
      <c r="S51" s="6"/>
      <c r="T51" s="22"/>
      <c r="U51" s="21"/>
      <c r="V51" s="6"/>
      <c r="W51" s="6"/>
      <c r="X51" s="22"/>
      <c r="Y51" s="183"/>
      <c r="Z51" s="94"/>
      <c r="AA51" s="18"/>
      <c r="AB51" s="18" t="s">
        <v>52</v>
      </c>
    </row>
    <row r="52" spans="2:28" ht="35.1" customHeight="1" x14ac:dyDescent="0.25">
      <c r="B52" s="229">
        <v>8</v>
      </c>
      <c r="C52" s="259" t="s">
        <v>11</v>
      </c>
      <c r="D52" s="269" t="s">
        <v>103</v>
      </c>
      <c r="E52" s="231" t="s">
        <v>100</v>
      </c>
      <c r="F52" s="324"/>
      <c r="G52" s="269" t="s">
        <v>111</v>
      </c>
      <c r="H52" s="326" t="s">
        <v>288</v>
      </c>
      <c r="I52" s="327"/>
      <c r="J52" s="181" t="s">
        <v>289</v>
      </c>
      <c r="K52" s="112"/>
      <c r="L52" s="113"/>
      <c r="M52" s="113"/>
      <c r="N52" s="113" t="s">
        <v>52</v>
      </c>
      <c r="O52" s="114"/>
      <c r="P52" s="106"/>
      <c r="Q52" s="107" t="s">
        <v>65</v>
      </c>
      <c r="R52" s="32"/>
      <c r="S52" s="178">
        <f>(1100/2)*2.5/1000</f>
        <v>1.375</v>
      </c>
      <c r="T52" s="150" t="s">
        <v>294</v>
      </c>
      <c r="U52" s="107" t="s">
        <v>52</v>
      </c>
      <c r="V52" s="32" t="s">
        <v>52</v>
      </c>
      <c r="W52" s="32"/>
      <c r="X52" s="33"/>
      <c r="Y52" s="116"/>
      <c r="Z52" s="33"/>
      <c r="AA52" s="108"/>
      <c r="AB52" s="108"/>
    </row>
    <row r="53" spans="2:28" ht="35.1" customHeight="1" x14ac:dyDescent="0.25">
      <c r="B53" s="230"/>
      <c r="C53" s="260"/>
      <c r="D53" s="270"/>
      <c r="E53" s="232"/>
      <c r="F53" s="325"/>
      <c r="G53" s="270"/>
      <c r="H53" s="328"/>
      <c r="I53" s="319"/>
      <c r="J53" s="104" t="s">
        <v>280</v>
      </c>
      <c r="K53" s="112"/>
      <c r="L53" s="113" t="s">
        <v>52</v>
      </c>
      <c r="M53" s="113"/>
      <c r="N53" s="113" t="s">
        <v>52</v>
      </c>
      <c r="O53" s="114"/>
      <c r="P53" s="106"/>
      <c r="Q53" s="107" t="s">
        <v>66</v>
      </c>
      <c r="R53" s="32"/>
      <c r="S53" s="178">
        <f>500*2.5/1000</f>
        <v>1.25</v>
      </c>
      <c r="T53" s="150" t="s">
        <v>290</v>
      </c>
      <c r="U53" s="107"/>
      <c r="V53" s="32"/>
      <c r="W53" s="32" t="s">
        <v>52</v>
      </c>
      <c r="X53" s="33" t="s">
        <v>52</v>
      </c>
      <c r="Y53" s="116"/>
      <c r="Z53" s="33"/>
      <c r="AA53" s="108" t="s">
        <v>52</v>
      </c>
      <c r="AB53" s="108"/>
    </row>
    <row r="54" spans="2:28" ht="35.1" customHeight="1" x14ac:dyDescent="0.25">
      <c r="B54" s="230"/>
      <c r="C54" s="260"/>
      <c r="D54" s="270"/>
      <c r="E54" s="232"/>
      <c r="F54" s="325"/>
      <c r="G54" s="270"/>
      <c r="H54" s="328"/>
      <c r="I54" s="319"/>
      <c r="J54" s="104" t="s">
        <v>144</v>
      </c>
      <c r="K54" s="112"/>
      <c r="L54" s="113" t="s">
        <v>52</v>
      </c>
      <c r="M54" s="113"/>
      <c r="N54" s="113" t="s">
        <v>52</v>
      </c>
      <c r="O54" s="114"/>
      <c r="P54" s="106"/>
      <c r="Q54" s="107" t="s">
        <v>66</v>
      </c>
      <c r="R54" s="32">
        <v>12</v>
      </c>
      <c r="S54" s="178">
        <f>1950*2.5/1000</f>
        <v>4.875</v>
      </c>
      <c r="T54" s="150" t="s">
        <v>291</v>
      </c>
      <c r="U54" s="107"/>
      <c r="V54" s="32"/>
      <c r="W54" s="32"/>
      <c r="X54" s="33"/>
      <c r="Y54" s="116"/>
      <c r="Z54" s="33"/>
      <c r="AA54" s="108" t="s">
        <v>52</v>
      </c>
      <c r="AB54" s="108" t="s">
        <v>52</v>
      </c>
    </row>
    <row r="55" spans="2:28" ht="35.1" customHeight="1" x14ac:dyDescent="0.25">
      <c r="B55" s="230"/>
      <c r="C55" s="260"/>
      <c r="D55" s="270"/>
      <c r="E55" s="232"/>
      <c r="F55" s="325"/>
      <c r="G55" s="270"/>
      <c r="H55" s="328"/>
      <c r="I55" s="319"/>
      <c r="J55" s="25" t="s">
        <v>68</v>
      </c>
      <c r="K55" s="43"/>
      <c r="L55" s="44" t="s">
        <v>52</v>
      </c>
      <c r="M55" s="44"/>
      <c r="N55" s="44" t="s">
        <v>52</v>
      </c>
      <c r="O55" s="74"/>
      <c r="P55" s="45"/>
      <c r="Q55" s="28" t="s">
        <v>79</v>
      </c>
      <c r="R55" s="4">
        <v>200</v>
      </c>
      <c r="S55" s="180">
        <f>20700*2.5/1000</f>
        <v>51.75</v>
      </c>
      <c r="T55" s="179" t="s">
        <v>292</v>
      </c>
      <c r="U55" s="28"/>
      <c r="V55" s="4"/>
      <c r="W55" s="4"/>
      <c r="X55" s="29"/>
      <c r="Y55" s="80"/>
      <c r="Z55" s="29"/>
      <c r="AA55" s="27"/>
      <c r="AB55" s="27" t="s">
        <v>52</v>
      </c>
    </row>
    <row r="56" spans="2:28" ht="35.1" customHeight="1" thickBot="1" x14ac:dyDescent="0.3">
      <c r="B56" s="263"/>
      <c r="C56" s="267"/>
      <c r="D56" s="271"/>
      <c r="E56" s="272"/>
      <c r="F56" s="329"/>
      <c r="G56" s="271"/>
      <c r="H56" s="330"/>
      <c r="I56" s="321"/>
      <c r="J56" s="121" t="s">
        <v>81</v>
      </c>
      <c r="K56" s="122"/>
      <c r="L56" s="123" t="s">
        <v>52</v>
      </c>
      <c r="M56" s="123"/>
      <c r="N56" s="123" t="s">
        <v>52</v>
      </c>
      <c r="O56" s="124"/>
      <c r="P56" s="125"/>
      <c r="Q56" s="110" t="s">
        <v>78</v>
      </c>
      <c r="R56" s="123">
        <v>125</v>
      </c>
      <c r="S56" s="124">
        <f>15200*1/1000</f>
        <v>15.2</v>
      </c>
      <c r="T56" s="126" t="s">
        <v>293</v>
      </c>
      <c r="U56" s="110"/>
      <c r="V56" s="111"/>
      <c r="W56" s="111"/>
      <c r="X56" s="127"/>
      <c r="Y56" s="152"/>
      <c r="Z56" s="127"/>
      <c r="AA56" s="128"/>
      <c r="AB56" s="128" t="s">
        <v>52</v>
      </c>
    </row>
    <row r="57" spans="2:28" ht="35.1" customHeight="1" x14ac:dyDescent="0.25">
      <c r="B57" s="230">
        <v>9</v>
      </c>
      <c r="C57" s="260" t="s">
        <v>12</v>
      </c>
      <c r="D57" s="230" t="s">
        <v>143</v>
      </c>
      <c r="E57" s="232" t="s">
        <v>145</v>
      </c>
      <c r="F57" s="235"/>
      <c r="G57" s="270" t="s">
        <v>112</v>
      </c>
      <c r="H57" s="320" t="s">
        <v>113</v>
      </c>
      <c r="I57" s="235"/>
      <c r="J57" s="104" t="s">
        <v>309</v>
      </c>
      <c r="K57" s="112"/>
      <c r="L57" s="113"/>
      <c r="M57" s="113"/>
      <c r="N57" s="113" t="s">
        <v>52</v>
      </c>
      <c r="O57" s="114"/>
      <c r="P57" s="106"/>
      <c r="Q57" s="107" t="s">
        <v>65</v>
      </c>
      <c r="R57" s="32">
        <v>400</v>
      </c>
      <c r="S57" s="191">
        <f>2042*190.14/1000</f>
        <v>388.26587999999992</v>
      </c>
      <c r="T57" s="117" t="s">
        <v>305</v>
      </c>
      <c r="U57" s="107"/>
      <c r="V57" s="32"/>
      <c r="W57" s="32" t="s">
        <v>52</v>
      </c>
      <c r="X57" s="33" t="s">
        <v>52</v>
      </c>
      <c r="Y57" s="80"/>
      <c r="Z57" s="33"/>
      <c r="AA57" s="108" t="s">
        <v>52</v>
      </c>
      <c r="AB57" s="109"/>
    </row>
    <row r="58" spans="2:28" ht="35.1" customHeight="1" x14ac:dyDescent="0.25">
      <c r="B58" s="230"/>
      <c r="C58" s="260"/>
      <c r="D58" s="230"/>
      <c r="E58" s="232"/>
      <c r="F58" s="235"/>
      <c r="G58" s="270"/>
      <c r="H58" s="320"/>
      <c r="I58" s="235"/>
      <c r="J58" s="104" t="s">
        <v>310</v>
      </c>
      <c r="K58" s="112"/>
      <c r="L58" s="113"/>
      <c r="M58" s="113"/>
      <c r="N58" s="113" t="s">
        <v>52</v>
      </c>
      <c r="O58" s="114"/>
      <c r="P58" s="106"/>
      <c r="Q58" s="107" t="s">
        <v>65</v>
      </c>
      <c r="R58" s="32" t="s">
        <v>304</v>
      </c>
      <c r="S58" s="163"/>
      <c r="T58" s="150" t="s">
        <v>306</v>
      </c>
      <c r="U58" s="107"/>
      <c r="V58" s="32"/>
      <c r="W58" s="32"/>
      <c r="X58" s="33"/>
      <c r="Y58" s="80"/>
      <c r="Z58" s="190"/>
      <c r="AA58" s="108" t="s">
        <v>52</v>
      </c>
      <c r="AB58" s="109" t="s">
        <v>52</v>
      </c>
    </row>
    <row r="59" spans="2:28" ht="35.1" customHeight="1" x14ac:dyDescent="0.25">
      <c r="B59" s="230"/>
      <c r="C59" s="260"/>
      <c r="D59" s="230"/>
      <c r="E59" s="232"/>
      <c r="F59" s="235"/>
      <c r="G59" s="270"/>
      <c r="H59" s="320"/>
      <c r="I59" s="235"/>
      <c r="J59" s="104" t="s">
        <v>311</v>
      </c>
      <c r="K59" s="112"/>
      <c r="L59" s="113"/>
      <c r="M59" s="113"/>
      <c r="N59" s="113" t="s">
        <v>52</v>
      </c>
      <c r="O59" s="114"/>
      <c r="P59" s="106"/>
      <c r="Q59" s="107" t="s">
        <v>65</v>
      </c>
      <c r="R59" s="32" t="s">
        <v>304</v>
      </c>
      <c r="S59" s="163"/>
      <c r="T59" s="150" t="s">
        <v>307</v>
      </c>
      <c r="U59" s="107"/>
      <c r="V59" s="32"/>
      <c r="W59" s="32"/>
      <c r="X59" s="33"/>
      <c r="Y59" s="80"/>
      <c r="Z59" s="190"/>
      <c r="AA59" s="108"/>
      <c r="AB59" s="109" t="s">
        <v>52</v>
      </c>
    </row>
    <row r="60" spans="2:28" ht="45" customHeight="1" x14ac:dyDescent="0.25">
      <c r="B60" s="230"/>
      <c r="C60" s="260"/>
      <c r="D60" s="230"/>
      <c r="E60" s="232"/>
      <c r="F60" s="235"/>
      <c r="G60" s="270"/>
      <c r="H60" s="320"/>
      <c r="I60" s="235"/>
      <c r="J60" s="104" t="s">
        <v>312</v>
      </c>
      <c r="K60" s="112" t="s">
        <v>52</v>
      </c>
      <c r="L60" s="113" t="s">
        <v>52</v>
      </c>
      <c r="M60" s="113" t="s">
        <v>52</v>
      </c>
      <c r="N60" s="113" t="s">
        <v>52</v>
      </c>
      <c r="O60" s="114" t="s">
        <v>52</v>
      </c>
      <c r="P60" s="106" t="s">
        <v>52</v>
      </c>
      <c r="Q60" s="115" t="s">
        <v>308</v>
      </c>
      <c r="R60" s="32"/>
      <c r="S60" s="191">
        <f>878*89/1000</f>
        <v>78.141999999999996</v>
      </c>
      <c r="T60" s="150" t="s">
        <v>316</v>
      </c>
      <c r="U60" s="107" t="s">
        <v>52</v>
      </c>
      <c r="V60" s="32"/>
      <c r="W60" s="32"/>
      <c r="X60" s="33"/>
      <c r="Y60" s="80"/>
      <c r="Z60" s="190"/>
      <c r="AA60" s="108"/>
      <c r="AB60" s="109"/>
    </row>
    <row r="61" spans="2:28" ht="45" customHeight="1" x14ac:dyDescent="0.25">
      <c r="B61" s="230"/>
      <c r="C61" s="260"/>
      <c r="D61" s="230"/>
      <c r="E61" s="232"/>
      <c r="F61" s="235"/>
      <c r="G61" s="270"/>
      <c r="H61" s="320"/>
      <c r="I61" s="235"/>
      <c r="J61" s="104" t="s">
        <v>313</v>
      </c>
      <c r="K61" s="112"/>
      <c r="L61" s="113"/>
      <c r="M61" s="113"/>
      <c r="N61" s="113" t="s">
        <v>52</v>
      </c>
      <c r="O61" s="114" t="s">
        <v>52</v>
      </c>
      <c r="P61" s="106"/>
      <c r="Q61" s="107" t="s">
        <v>65</v>
      </c>
      <c r="R61" s="32"/>
      <c r="S61" s="191">
        <f>439*89/1000</f>
        <v>39.070999999999998</v>
      </c>
      <c r="T61" s="150" t="s">
        <v>317</v>
      </c>
      <c r="U61" s="107" t="s">
        <v>52</v>
      </c>
      <c r="V61" s="32" t="s">
        <v>52</v>
      </c>
      <c r="W61" s="32"/>
      <c r="X61" s="33"/>
      <c r="Y61" s="80"/>
      <c r="Z61" s="190"/>
      <c r="AA61" s="108"/>
      <c r="AB61" s="109"/>
    </row>
    <row r="62" spans="2:28" ht="45" customHeight="1" x14ac:dyDescent="0.25">
      <c r="B62" s="230"/>
      <c r="C62" s="260"/>
      <c r="D62" s="230"/>
      <c r="E62" s="232"/>
      <c r="F62" s="235"/>
      <c r="G62" s="270"/>
      <c r="H62" s="320"/>
      <c r="I62" s="235"/>
      <c r="J62" s="104" t="s">
        <v>314</v>
      </c>
      <c r="K62" s="112"/>
      <c r="L62" s="113"/>
      <c r="M62" s="113"/>
      <c r="N62" s="113" t="s">
        <v>52</v>
      </c>
      <c r="O62" s="114" t="s">
        <v>52</v>
      </c>
      <c r="P62" s="106"/>
      <c r="Q62" s="107" t="s">
        <v>65</v>
      </c>
      <c r="R62" s="32">
        <v>110</v>
      </c>
      <c r="S62" s="191">
        <f>527*89/1000</f>
        <v>46.902999999999999</v>
      </c>
      <c r="T62" s="150" t="s">
        <v>318</v>
      </c>
      <c r="U62" s="107" t="s">
        <v>52</v>
      </c>
      <c r="V62" s="32" t="s">
        <v>52</v>
      </c>
      <c r="W62" s="32"/>
      <c r="X62" s="33"/>
      <c r="Y62" s="80"/>
      <c r="Z62" s="190"/>
      <c r="AA62" s="108"/>
      <c r="AB62" s="109"/>
    </row>
    <row r="63" spans="2:28" ht="45" customHeight="1" x14ac:dyDescent="0.25">
      <c r="B63" s="230"/>
      <c r="C63" s="260"/>
      <c r="D63" s="230"/>
      <c r="E63" s="232"/>
      <c r="F63" s="235"/>
      <c r="G63" s="270"/>
      <c r="H63" s="320"/>
      <c r="I63" s="235"/>
      <c r="J63" s="104" t="s">
        <v>326</v>
      </c>
      <c r="K63" s="112"/>
      <c r="L63" s="113"/>
      <c r="M63" s="113"/>
      <c r="N63" s="113" t="s">
        <v>52</v>
      </c>
      <c r="O63" s="114" t="s">
        <v>52</v>
      </c>
      <c r="P63" s="106"/>
      <c r="Q63" s="107" t="s">
        <v>65</v>
      </c>
      <c r="R63" s="32">
        <v>740</v>
      </c>
      <c r="S63" s="191">
        <f>2140*89/1000</f>
        <v>190.46</v>
      </c>
      <c r="T63" s="150" t="s">
        <v>325</v>
      </c>
      <c r="U63" s="107"/>
      <c r="V63" s="32"/>
      <c r="W63" s="32" t="s">
        <v>52</v>
      </c>
      <c r="X63" s="33" t="s">
        <v>52</v>
      </c>
      <c r="Y63" s="80"/>
      <c r="Z63" s="190"/>
      <c r="AA63" s="108" t="s">
        <v>52</v>
      </c>
      <c r="AB63" s="109"/>
    </row>
    <row r="64" spans="2:28" ht="45" customHeight="1" x14ac:dyDescent="0.25">
      <c r="B64" s="230"/>
      <c r="C64" s="260"/>
      <c r="D64" s="230"/>
      <c r="E64" s="232"/>
      <c r="F64" s="235"/>
      <c r="G64" s="270"/>
      <c r="H64" s="320"/>
      <c r="I64" s="235"/>
      <c r="J64" s="25" t="s">
        <v>334</v>
      </c>
      <c r="K64" s="112"/>
      <c r="L64" s="113" t="s">
        <v>52</v>
      </c>
      <c r="M64" s="113"/>
      <c r="N64" s="113" t="s">
        <v>52</v>
      </c>
      <c r="O64" s="114"/>
      <c r="P64" s="106"/>
      <c r="Q64" s="107" t="s">
        <v>114</v>
      </c>
      <c r="R64" s="32">
        <v>100</v>
      </c>
      <c r="S64" s="191">
        <f>1223*89/1000</f>
        <v>108.84699999999999</v>
      </c>
      <c r="T64" s="150" t="s">
        <v>330</v>
      </c>
      <c r="U64" s="107"/>
      <c r="V64" s="32"/>
      <c r="W64" s="32"/>
      <c r="X64" s="33"/>
      <c r="Y64" s="80"/>
      <c r="Z64" s="190"/>
      <c r="AA64" s="108" t="s">
        <v>52</v>
      </c>
      <c r="AB64" s="109"/>
    </row>
    <row r="65" spans="2:28" ht="45" customHeight="1" x14ac:dyDescent="0.25">
      <c r="B65" s="230"/>
      <c r="C65" s="260"/>
      <c r="D65" s="230"/>
      <c r="E65" s="232"/>
      <c r="F65" s="235"/>
      <c r="G65" s="270"/>
      <c r="H65" s="320"/>
      <c r="I65" s="235"/>
      <c r="J65" s="104" t="s">
        <v>331</v>
      </c>
      <c r="K65" s="112"/>
      <c r="L65" s="113" t="s">
        <v>52</v>
      </c>
      <c r="M65" s="113"/>
      <c r="N65" s="113" t="s">
        <v>52</v>
      </c>
      <c r="O65" s="114"/>
      <c r="P65" s="106"/>
      <c r="Q65" s="107" t="s">
        <v>332</v>
      </c>
      <c r="R65" s="32">
        <v>120</v>
      </c>
      <c r="S65" s="191">
        <f>713*89/1000</f>
        <v>63.457000000000001</v>
      </c>
      <c r="T65" s="150" t="s">
        <v>333</v>
      </c>
      <c r="U65" s="107"/>
      <c r="V65" s="32"/>
      <c r="W65" s="32"/>
      <c r="X65" s="33"/>
      <c r="Y65" s="80"/>
      <c r="Z65" s="190"/>
      <c r="AA65" s="108" t="s">
        <v>52</v>
      </c>
      <c r="AB65" s="109"/>
    </row>
    <row r="66" spans="2:28" ht="45" customHeight="1" x14ac:dyDescent="0.25">
      <c r="B66" s="230"/>
      <c r="C66" s="260"/>
      <c r="D66" s="230"/>
      <c r="E66" s="232"/>
      <c r="F66" s="235"/>
      <c r="G66" s="270"/>
      <c r="H66" s="320"/>
      <c r="I66" s="235"/>
      <c r="J66" s="104" t="s">
        <v>336</v>
      </c>
      <c r="K66" s="112"/>
      <c r="L66" s="113" t="s">
        <v>52</v>
      </c>
      <c r="M66" s="113" t="s">
        <v>52</v>
      </c>
      <c r="N66" s="113" t="s">
        <v>52</v>
      </c>
      <c r="O66" s="114" t="s">
        <v>52</v>
      </c>
      <c r="P66" s="106"/>
      <c r="Q66" s="107" t="s">
        <v>332</v>
      </c>
      <c r="R66" s="32">
        <v>40</v>
      </c>
      <c r="S66" s="191">
        <f>1223*89/1000</f>
        <v>108.84699999999999</v>
      </c>
      <c r="T66" s="150" t="s">
        <v>337</v>
      </c>
      <c r="U66" s="107"/>
      <c r="V66" s="32"/>
      <c r="W66" s="32"/>
      <c r="X66" s="33"/>
      <c r="Y66" s="80"/>
      <c r="Z66" s="190"/>
      <c r="AA66" s="108" t="s">
        <v>52</v>
      </c>
      <c r="AB66" s="109"/>
    </row>
    <row r="67" spans="2:28" ht="45" customHeight="1" x14ac:dyDescent="0.25">
      <c r="B67" s="230"/>
      <c r="C67" s="260"/>
      <c r="D67" s="230"/>
      <c r="E67" s="232"/>
      <c r="F67" s="235"/>
      <c r="G67" s="270"/>
      <c r="H67" s="320"/>
      <c r="I67" s="235"/>
      <c r="J67" s="104" t="s">
        <v>338</v>
      </c>
      <c r="K67" s="112"/>
      <c r="L67" s="113"/>
      <c r="M67" s="113" t="s">
        <v>52</v>
      </c>
      <c r="N67" s="113"/>
      <c r="O67" s="114"/>
      <c r="P67" s="106"/>
      <c r="Q67" s="107" t="s">
        <v>66</v>
      </c>
      <c r="R67" s="32">
        <v>30</v>
      </c>
      <c r="S67" s="191">
        <f>365*89/1000</f>
        <v>32.484999999999999</v>
      </c>
      <c r="T67" s="150" t="s">
        <v>339</v>
      </c>
      <c r="U67" s="107"/>
      <c r="V67" s="32"/>
      <c r="W67" s="32"/>
      <c r="X67" s="33"/>
      <c r="Y67" s="80"/>
      <c r="Z67" s="190"/>
      <c r="AA67" s="108" t="s">
        <v>52</v>
      </c>
      <c r="AB67" s="109" t="s">
        <v>52</v>
      </c>
    </row>
    <row r="68" spans="2:28" ht="45" customHeight="1" x14ac:dyDescent="0.25">
      <c r="B68" s="230"/>
      <c r="C68" s="260"/>
      <c r="D68" s="230"/>
      <c r="E68" s="232"/>
      <c r="F68" s="235"/>
      <c r="G68" s="270"/>
      <c r="H68" s="320"/>
      <c r="I68" s="235"/>
      <c r="J68" s="25" t="s">
        <v>327</v>
      </c>
      <c r="K68" s="43" t="s">
        <v>52</v>
      </c>
      <c r="L68" s="44"/>
      <c r="M68" s="44"/>
      <c r="N68" s="44" t="s">
        <v>52</v>
      </c>
      <c r="O68" s="74"/>
      <c r="P68" s="45"/>
      <c r="Q68" s="28" t="s">
        <v>65</v>
      </c>
      <c r="R68" s="4">
        <v>50</v>
      </c>
      <c r="S68" s="191">
        <f>102*190/1000</f>
        <v>19.38</v>
      </c>
      <c r="T68" s="150" t="s">
        <v>328</v>
      </c>
      <c r="U68" s="28"/>
      <c r="V68" s="4"/>
      <c r="W68" s="4"/>
      <c r="X68" s="29" t="s">
        <v>52</v>
      </c>
      <c r="Y68" s="80"/>
      <c r="Z68" s="98"/>
      <c r="AA68" s="108" t="s">
        <v>52</v>
      </c>
      <c r="AB68" s="109"/>
    </row>
    <row r="69" spans="2:28" ht="45" customHeight="1" x14ac:dyDescent="0.25">
      <c r="B69" s="230"/>
      <c r="C69" s="260"/>
      <c r="D69" s="230"/>
      <c r="E69" s="232"/>
      <c r="F69" s="235"/>
      <c r="G69" s="270"/>
      <c r="H69" s="320"/>
      <c r="I69" s="235"/>
      <c r="J69" s="25" t="s">
        <v>341</v>
      </c>
      <c r="K69" s="112" t="s">
        <v>52</v>
      </c>
      <c r="L69" s="113" t="s">
        <v>52</v>
      </c>
      <c r="M69" s="113" t="s">
        <v>52</v>
      </c>
      <c r="N69" s="113" t="s">
        <v>52</v>
      </c>
      <c r="O69" s="114"/>
      <c r="P69" s="106"/>
      <c r="Q69" s="28" t="s">
        <v>65</v>
      </c>
      <c r="R69" s="32">
        <v>22</v>
      </c>
      <c r="S69" s="191">
        <f>41*190/1000</f>
        <v>7.79</v>
      </c>
      <c r="T69" s="150" t="s">
        <v>329</v>
      </c>
      <c r="U69" s="107"/>
      <c r="V69" s="32"/>
      <c r="W69" s="32"/>
      <c r="X69" s="33" t="s">
        <v>52</v>
      </c>
      <c r="Y69" s="80"/>
      <c r="Z69" s="192"/>
      <c r="AA69" s="108" t="s">
        <v>52</v>
      </c>
      <c r="AB69" s="109"/>
    </row>
    <row r="70" spans="2:28" ht="45" customHeight="1" x14ac:dyDescent="0.25">
      <c r="B70" s="230"/>
      <c r="C70" s="260"/>
      <c r="D70" s="230"/>
      <c r="E70" s="232"/>
      <c r="F70" s="235"/>
      <c r="G70" s="270"/>
      <c r="H70" s="320"/>
      <c r="I70" s="235"/>
      <c r="J70" s="25" t="s">
        <v>335</v>
      </c>
      <c r="K70" s="112"/>
      <c r="L70" s="113"/>
      <c r="M70" s="113" t="s">
        <v>52</v>
      </c>
      <c r="N70" s="113" t="s">
        <v>52</v>
      </c>
      <c r="O70" s="114" t="s">
        <v>52</v>
      </c>
      <c r="P70" s="106"/>
      <c r="Q70" s="28" t="s">
        <v>65</v>
      </c>
      <c r="R70" s="32">
        <v>32</v>
      </c>
      <c r="S70" s="191">
        <f>41*190/1000</f>
        <v>7.79</v>
      </c>
      <c r="T70" s="150" t="s">
        <v>329</v>
      </c>
      <c r="U70" s="107"/>
      <c r="V70" s="32"/>
      <c r="W70" s="32"/>
      <c r="X70" s="33" t="s">
        <v>52</v>
      </c>
      <c r="Y70" s="80"/>
      <c r="Z70" s="190"/>
      <c r="AA70" s="108" t="s">
        <v>52</v>
      </c>
      <c r="AB70" s="109"/>
    </row>
    <row r="71" spans="2:28" ht="45" customHeight="1" x14ac:dyDescent="0.25">
      <c r="B71" s="230"/>
      <c r="C71" s="260"/>
      <c r="D71" s="230"/>
      <c r="E71" s="232"/>
      <c r="F71" s="235"/>
      <c r="G71" s="270"/>
      <c r="H71" s="320"/>
      <c r="I71" s="235"/>
      <c r="J71" s="25" t="s">
        <v>340</v>
      </c>
      <c r="K71" s="112"/>
      <c r="L71" s="113"/>
      <c r="M71" s="113" t="s">
        <v>52</v>
      </c>
      <c r="N71" s="113" t="s">
        <v>52</v>
      </c>
      <c r="O71" s="114" t="s">
        <v>52</v>
      </c>
      <c r="P71" s="106"/>
      <c r="Q71" s="28" t="s">
        <v>65</v>
      </c>
      <c r="R71" s="32">
        <v>12</v>
      </c>
      <c r="S71" s="191">
        <f>102*190/1000</f>
        <v>19.38</v>
      </c>
      <c r="T71" s="150" t="s">
        <v>328</v>
      </c>
      <c r="U71" s="107"/>
      <c r="V71" s="32"/>
      <c r="W71" s="32"/>
      <c r="X71" s="33" t="s">
        <v>52</v>
      </c>
      <c r="Y71" s="80"/>
      <c r="Z71" s="190"/>
      <c r="AA71" s="108" t="s">
        <v>52</v>
      </c>
      <c r="AB71" s="109"/>
    </row>
    <row r="72" spans="2:28" ht="45" customHeight="1" x14ac:dyDescent="0.25">
      <c r="B72" s="230"/>
      <c r="C72" s="260"/>
      <c r="D72" s="230"/>
      <c r="E72" s="232"/>
      <c r="F72" s="235"/>
      <c r="G72" s="270"/>
      <c r="H72" s="320"/>
      <c r="I72" s="235"/>
      <c r="J72" s="131" t="s">
        <v>343</v>
      </c>
      <c r="K72" s="43"/>
      <c r="L72" s="44" t="s">
        <v>52</v>
      </c>
      <c r="M72" s="44"/>
      <c r="N72" s="44"/>
      <c r="O72" s="74"/>
      <c r="P72" s="45"/>
      <c r="Q72" s="28" t="s">
        <v>66</v>
      </c>
      <c r="R72" s="129">
        <v>40</v>
      </c>
      <c r="S72" s="168">
        <f>300*190/1000</f>
        <v>57</v>
      </c>
      <c r="T72" s="82" t="s">
        <v>342</v>
      </c>
      <c r="U72" s="80"/>
      <c r="V72" s="129"/>
      <c r="W72" s="129"/>
      <c r="X72" s="130"/>
      <c r="Y72" s="80"/>
      <c r="Z72" s="82"/>
      <c r="AA72" s="27"/>
      <c r="AB72" s="30" t="s">
        <v>52</v>
      </c>
    </row>
    <row r="73" spans="2:28" ht="45" customHeight="1" x14ac:dyDescent="0.25">
      <c r="B73" s="230"/>
      <c r="C73" s="260"/>
      <c r="D73" s="230"/>
      <c r="E73" s="232"/>
      <c r="F73" s="235"/>
      <c r="G73" s="270"/>
      <c r="H73" s="320"/>
      <c r="I73" s="235"/>
      <c r="J73" s="25" t="s">
        <v>319</v>
      </c>
      <c r="K73" s="112"/>
      <c r="L73" s="113" t="s">
        <v>52</v>
      </c>
      <c r="M73" s="113"/>
      <c r="N73" s="113" t="s">
        <v>52</v>
      </c>
      <c r="O73" s="114"/>
      <c r="P73" s="106"/>
      <c r="Q73" s="107" t="s">
        <v>65</v>
      </c>
      <c r="R73" s="32">
        <v>245</v>
      </c>
      <c r="S73" s="191">
        <f>89*1580/1000</f>
        <v>140.62</v>
      </c>
      <c r="T73" s="150" t="s">
        <v>320</v>
      </c>
      <c r="U73" s="107" t="s">
        <v>52</v>
      </c>
      <c r="V73" s="32" t="s">
        <v>52</v>
      </c>
      <c r="W73" s="32"/>
      <c r="X73" s="33"/>
      <c r="Y73" s="80"/>
      <c r="Z73" s="190"/>
      <c r="AA73" s="108" t="s">
        <v>52</v>
      </c>
      <c r="AB73" s="109"/>
    </row>
    <row r="74" spans="2:28" ht="45" customHeight="1" x14ac:dyDescent="0.25">
      <c r="B74" s="230"/>
      <c r="C74" s="260"/>
      <c r="D74" s="230"/>
      <c r="E74" s="232"/>
      <c r="F74" s="235"/>
      <c r="G74" s="270"/>
      <c r="H74" s="320"/>
      <c r="I74" s="235"/>
      <c r="J74" s="25" t="s">
        <v>321</v>
      </c>
      <c r="K74" s="112"/>
      <c r="L74" s="113"/>
      <c r="M74" s="113"/>
      <c r="N74" s="113" t="s">
        <v>52</v>
      </c>
      <c r="O74" s="114"/>
      <c r="P74" s="106" t="s">
        <v>52</v>
      </c>
      <c r="Q74" s="107" t="s">
        <v>65</v>
      </c>
      <c r="R74" s="32">
        <v>210</v>
      </c>
      <c r="S74" s="191">
        <f>89*1820/1000</f>
        <v>161.97999999999999</v>
      </c>
      <c r="T74" s="150" t="s">
        <v>323</v>
      </c>
      <c r="U74" s="107"/>
      <c r="V74" s="32" t="s">
        <v>52</v>
      </c>
      <c r="W74" s="32" t="s">
        <v>52</v>
      </c>
      <c r="X74" s="33"/>
      <c r="Y74" s="80"/>
      <c r="Z74" s="190"/>
      <c r="AA74" s="108"/>
      <c r="AB74" s="109"/>
    </row>
    <row r="75" spans="2:28" ht="45" customHeight="1" x14ac:dyDescent="0.25">
      <c r="B75" s="230"/>
      <c r="C75" s="260"/>
      <c r="D75" s="230"/>
      <c r="E75" s="232"/>
      <c r="F75" s="235"/>
      <c r="G75" s="270"/>
      <c r="H75" s="320"/>
      <c r="I75" s="235"/>
      <c r="J75" s="25" t="s">
        <v>322</v>
      </c>
      <c r="K75" s="112"/>
      <c r="L75" s="113"/>
      <c r="M75" s="113"/>
      <c r="N75" s="113" t="s">
        <v>52</v>
      </c>
      <c r="O75" s="114"/>
      <c r="P75" s="106" t="s">
        <v>52</v>
      </c>
      <c r="Q75" s="107" t="s">
        <v>65</v>
      </c>
      <c r="R75" s="32">
        <v>65</v>
      </c>
      <c r="S75" s="191">
        <f t="shared" ref="S75" si="0">89*1580/1000</f>
        <v>140.62</v>
      </c>
      <c r="T75" s="150" t="s">
        <v>324</v>
      </c>
      <c r="U75" s="107"/>
      <c r="V75" s="32" t="s">
        <v>52</v>
      </c>
      <c r="W75" s="32" t="s">
        <v>52</v>
      </c>
      <c r="X75" s="33"/>
      <c r="Y75" s="80"/>
      <c r="Z75" s="190"/>
      <c r="AA75" s="108"/>
      <c r="AB75" s="109"/>
    </row>
    <row r="76" spans="2:28" ht="45" customHeight="1" x14ac:dyDescent="0.25">
      <c r="B76" s="230"/>
      <c r="C76" s="260"/>
      <c r="D76" s="230"/>
      <c r="E76" s="232"/>
      <c r="F76" s="235"/>
      <c r="G76" s="270"/>
      <c r="H76" s="320"/>
      <c r="I76" s="235"/>
      <c r="J76" s="25" t="s">
        <v>315</v>
      </c>
      <c r="K76" s="112" t="s">
        <v>52</v>
      </c>
      <c r="L76" s="113"/>
      <c r="M76" s="113"/>
      <c r="N76" s="113" t="s">
        <v>52</v>
      </c>
      <c r="O76" s="114"/>
      <c r="P76" s="106"/>
      <c r="Q76" s="107" t="s">
        <v>65</v>
      </c>
      <c r="R76" s="32">
        <f>214+45</f>
        <v>259</v>
      </c>
      <c r="S76" s="191">
        <f>(289+123)*89/1000</f>
        <v>36.667999999999999</v>
      </c>
      <c r="T76" s="150" t="s">
        <v>344</v>
      </c>
      <c r="U76" s="107"/>
      <c r="V76" s="32"/>
      <c r="W76" s="32"/>
      <c r="X76" s="33" t="s">
        <v>52</v>
      </c>
      <c r="Y76" s="80"/>
      <c r="Z76" s="98"/>
      <c r="AA76" s="108" t="s">
        <v>52</v>
      </c>
      <c r="AB76" s="30"/>
    </row>
    <row r="77" spans="2:28" ht="45" customHeight="1" thickBot="1" x14ac:dyDescent="0.3">
      <c r="B77" s="230"/>
      <c r="C77" s="260"/>
      <c r="D77" s="230"/>
      <c r="E77" s="232"/>
      <c r="F77" s="235"/>
      <c r="G77" s="270"/>
      <c r="H77" s="320"/>
      <c r="I77" s="235"/>
      <c r="J77" s="25" t="s">
        <v>345</v>
      </c>
      <c r="K77" s="112"/>
      <c r="L77" s="113"/>
      <c r="M77" s="113"/>
      <c r="N77" s="113" t="s">
        <v>52</v>
      </c>
      <c r="O77" s="114"/>
      <c r="P77" s="106"/>
      <c r="Q77" s="107" t="s">
        <v>65</v>
      </c>
      <c r="R77" s="32">
        <v>1575</v>
      </c>
      <c r="S77" s="191">
        <f>(289+123)*89/1000</f>
        <v>36.667999999999999</v>
      </c>
      <c r="T77" s="150" t="s">
        <v>346</v>
      </c>
      <c r="U77" s="107"/>
      <c r="V77" s="32"/>
      <c r="W77" s="32"/>
      <c r="X77" s="33"/>
      <c r="Y77" s="80"/>
      <c r="Z77" s="98"/>
      <c r="AA77" s="108" t="s">
        <v>52</v>
      </c>
      <c r="AB77" s="30" t="s">
        <v>52</v>
      </c>
    </row>
    <row r="78" spans="2:28" ht="45" customHeight="1" thickBot="1" x14ac:dyDescent="0.3">
      <c r="B78" s="230"/>
      <c r="C78" s="260"/>
      <c r="D78" s="230"/>
      <c r="E78" s="232"/>
      <c r="F78" s="235"/>
      <c r="G78" s="270"/>
      <c r="H78" s="320"/>
      <c r="I78" s="235"/>
      <c r="J78" s="25" t="s">
        <v>348</v>
      </c>
      <c r="K78" s="43"/>
      <c r="L78" s="44" t="s">
        <v>52</v>
      </c>
      <c r="M78" s="44"/>
      <c r="N78" s="44"/>
      <c r="O78" s="74"/>
      <c r="P78" s="45"/>
      <c r="Q78" s="28" t="s">
        <v>114</v>
      </c>
      <c r="R78" s="129">
        <v>4000</v>
      </c>
      <c r="S78" s="191"/>
      <c r="T78" s="150" t="s">
        <v>347</v>
      </c>
      <c r="U78" s="80"/>
      <c r="V78" s="129"/>
      <c r="W78" s="129"/>
      <c r="X78" s="130"/>
      <c r="Y78" s="80"/>
      <c r="Z78" s="82"/>
      <c r="AA78" s="27"/>
      <c r="AB78" s="30" t="s">
        <v>52</v>
      </c>
    </row>
    <row r="79" spans="2:28" ht="45.75" customHeight="1" thickBot="1" x14ac:dyDescent="0.3">
      <c r="B79" s="11">
        <v>10</v>
      </c>
      <c r="C79" s="118" t="s">
        <v>297</v>
      </c>
      <c r="D79" s="11" t="s">
        <v>300</v>
      </c>
      <c r="E79" s="95" t="s">
        <v>299</v>
      </c>
      <c r="F79" s="331"/>
      <c r="G79" s="186" t="s">
        <v>298</v>
      </c>
      <c r="H79" s="332">
        <v>1</v>
      </c>
      <c r="I79" s="333"/>
      <c r="J79" s="56" t="s">
        <v>301</v>
      </c>
      <c r="K79" s="57"/>
      <c r="L79" s="58"/>
      <c r="M79" s="58"/>
      <c r="N79" s="58" t="s">
        <v>52</v>
      </c>
      <c r="O79" s="76"/>
      <c r="P79" s="59"/>
      <c r="Q79" s="11" t="s">
        <v>65</v>
      </c>
      <c r="R79" s="7">
        <v>30</v>
      </c>
      <c r="S79" s="10"/>
      <c r="T79" s="185"/>
      <c r="U79" s="11"/>
      <c r="V79" s="7"/>
      <c r="W79" s="7"/>
      <c r="X79" s="13" t="s">
        <v>52</v>
      </c>
      <c r="Y79" s="186"/>
      <c r="Z79" s="151"/>
      <c r="AA79" s="61" t="s">
        <v>52</v>
      </c>
      <c r="AB79" s="60"/>
    </row>
    <row r="80" spans="2:28" ht="45.75" thickBot="1" x14ac:dyDescent="0.3">
      <c r="B80" s="11">
        <v>11</v>
      </c>
      <c r="C80" s="8" t="s">
        <v>185</v>
      </c>
      <c r="D80" s="11" t="s">
        <v>39</v>
      </c>
      <c r="E80" s="95" t="s">
        <v>40</v>
      </c>
      <c r="F80" s="331"/>
      <c r="G80" s="334" t="s">
        <v>86</v>
      </c>
      <c r="H80" s="335" t="s">
        <v>87</v>
      </c>
      <c r="I80" s="336"/>
      <c r="J80" s="56" t="s">
        <v>354</v>
      </c>
      <c r="K80" s="57"/>
      <c r="L80" s="58"/>
      <c r="M80" s="58"/>
      <c r="N80" s="58" t="s">
        <v>52</v>
      </c>
      <c r="O80" s="76"/>
      <c r="P80" s="59" t="s">
        <v>52</v>
      </c>
      <c r="Q80" s="11" t="s">
        <v>62</v>
      </c>
      <c r="R80" s="7"/>
      <c r="S80" s="10"/>
      <c r="T80" s="13"/>
      <c r="U80" s="11" t="s">
        <v>52</v>
      </c>
      <c r="V80" s="7"/>
      <c r="W80" s="7"/>
      <c r="X80" s="13"/>
      <c r="Y80" s="186"/>
      <c r="Z80" s="60"/>
      <c r="AA80" s="61" t="s">
        <v>52</v>
      </c>
      <c r="AB80" s="60" t="s">
        <v>52</v>
      </c>
    </row>
    <row r="81" spans="2:28" ht="90.75" thickBot="1" x14ac:dyDescent="0.3">
      <c r="B81" s="11">
        <v>12</v>
      </c>
      <c r="C81" s="8" t="s">
        <v>194</v>
      </c>
      <c r="D81" s="11" t="str">
        <f>'Política-Objetivos-KPIs MPMA'!M16</f>
        <v>Evaluaciones ambientales a proveedores y prestatarios  
(% realizadas / planificadas)</v>
      </c>
      <c r="E81" s="119">
        <f>'Política-Objetivos-KPIs MPMA'!N16</f>
        <v>1</v>
      </c>
      <c r="F81" s="331"/>
      <c r="G81" s="334" t="str">
        <f>'Política-Objetivos-KPIs MPMA'!O16</f>
        <v>% desviaciones  reglamentarias bajo control (resueltas)</v>
      </c>
      <c r="H81" s="337">
        <f>'Política-Objetivos-KPIs MPMA'!P16</f>
        <v>1</v>
      </c>
      <c r="I81" s="336"/>
      <c r="J81" s="56" t="s">
        <v>302</v>
      </c>
      <c r="K81" s="57"/>
      <c r="L81" s="58"/>
      <c r="M81" s="58"/>
      <c r="N81" s="58" t="s">
        <v>52</v>
      </c>
      <c r="O81" s="76"/>
      <c r="P81" s="59"/>
      <c r="Q81" s="11" t="s">
        <v>62</v>
      </c>
      <c r="R81" s="7"/>
      <c r="S81" s="10"/>
      <c r="T81" s="13"/>
      <c r="U81" s="11"/>
      <c r="V81" s="7"/>
      <c r="W81" s="7" t="s">
        <v>52</v>
      </c>
      <c r="X81" s="13"/>
      <c r="Y81" s="186"/>
      <c r="Z81" s="60"/>
      <c r="AA81" s="61" t="s">
        <v>52</v>
      </c>
      <c r="AB81" s="60" t="s">
        <v>52</v>
      </c>
    </row>
    <row r="83" spans="2:28" ht="20.100000000000001" customHeight="1" x14ac:dyDescent="0.25">
      <c r="D83" s="222" t="s">
        <v>71</v>
      </c>
      <c r="E83" s="222"/>
      <c r="F83" s="222"/>
      <c r="G83" s="222"/>
      <c r="H83" s="228"/>
      <c r="R83" s="233" t="s">
        <v>295</v>
      </c>
      <c r="S83" s="233" t="s">
        <v>76</v>
      </c>
    </row>
    <row r="84" spans="2:28" x14ac:dyDescent="0.25">
      <c r="D84" s="276">
        <v>2023</v>
      </c>
      <c r="E84" s="277"/>
      <c r="F84" s="277"/>
      <c r="G84" s="277"/>
      <c r="H84" s="277"/>
      <c r="R84" s="233"/>
      <c r="S84" s="233"/>
    </row>
    <row r="85" spans="2:28" x14ac:dyDescent="0.25">
      <c r="D85" s="62" t="s">
        <v>70</v>
      </c>
      <c r="E85" s="63" t="s">
        <v>69</v>
      </c>
      <c r="F85" s="68" t="s">
        <v>63</v>
      </c>
      <c r="G85" s="4" t="s">
        <v>349</v>
      </c>
      <c r="H85" s="64" t="s">
        <v>67</v>
      </c>
      <c r="R85" s="233"/>
      <c r="S85" s="233"/>
    </row>
    <row r="86" spans="2:28" x14ac:dyDescent="0.25">
      <c r="D86" s="65">
        <v>49</v>
      </c>
      <c r="E86" s="66"/>
      <c r="F86" s="69"/>
      <c r="G86" s="4"/>
      <c r="H86" s="67"/>
      <c r="Q86" s="3" t="s">
        <v>88</v>
      </c>
      <c r="R86" s="193">
        <f>R20+R27+R28+R42+R44+R45+R46+R47+R48+R49+R57+R62+R63+R68+R69+R70+R71+R73+R74+R75+R76+R79</f>
        <v>3395</v>
      </c>
      <c r="S86" s="193">
        <f>S11+S13+S15++S20+S21+S22+S24+S25+S26++S39+S52+S53+S57+S60+S61+S62+S63+S68+S69+S70+S71+S73+S74+S75+S76</f>
        <v>1306.8248799999999</v>
      </c>
    </row>
    <row r="87" spans="2:28" x14ac:dyDescent="0.25">
      <c r="Q87" s="3" t="s">
        <v>89</v>
      </c>
      <c r="R87" s="195"/>
      <c r="S87" s="194"/>
    </row>
    <row r="88" spans="2:28" ht="18.75" x14ac:dyDescent="0.25">
      <c r="D88" s="70" t="s">
        <v>72</v>
      </c>
      <c r="E88" s="70"/>
      <c r="F88" s="70"/>
      <c r="G88" s="71"/>
    </row>
    <row r="89" spans="2:28" ht="15" customHeight="1" x14ac:dyDescent="0.25">
      <c r="D89" s="85"/>
      <c r="E89" s="70" t="s">
        <v>73</v>
      </c>
      <c r="F89" s="70"/>
      <c r="G89" s="71"/>
    </row>
    <row r="90" spans="2:28" x14ac:dyDescent="0.25">
      <c r="D90" s="86"/>
      <c r="E90" s="70" t="s">
        <v>75</v>
      </c>
      <c r="F90" s="70"/>
      <c r="G90" s="70"/>
    </row>
    <row r="91" spans="2:28" x14ac:dyDescent="0.25">
      <c r="D91" s="97"/>
      <c r="E91" s="70" t="s">
        <v>74</v>
      </c>
      <c r="F91" s="70"/>
      <c r="G91" s="70"/>
    </row>
    <row r="93" spans="2:28" x14ac:dyDescent="0.25">
      <c r="C93" s="83" t="s">
        <v>350</v>
      </c>
      <c r="D93" s="198"/>
      <c r="E93" s="84">
        <f>(E86)/D86</f>
        <v>0</v>
      </c>
      <c r="F93" s="84"/>
    </row>
    <row r="96" spans="2:28" x14ac:dyDescent="0.25">
      <c r="D96" s="222" t="s">
        <v>82</v>
      </c>
      <c r="E96" s="222"/>
      <c r="F96" s="222"/>
      <c r="G96" s="222"/>
    </row>
    <row r="97" spans="3:7" x14ac:dyDescent="0.25">
      <c r="D97" s="223">
        <v>2023</v>
      </c>
      <c r="E97" s="224"/>
      <c r="F97" s="224"/>
      <c r="G97" s="225"/>
    </row>
    <row r="98" spans="3:7" ht="30" x14ac:dyDescent="0.25">
      <c r="D98" s="62" t="s">
        <v>83</v>
      </c>
      <c r="E98" s="63" t="s">
        <v>69</v>
      </c>
      <c r="F98" s="68" t="s">
        <v>84</v>
      </c>
      <c r="G98" s="64" t="s">
        <v>67</v>
      </c>
    </row>
    <row r="99" spans="3:7" x14ac:dyDescent="0.25">
      <c r="D99" s="65">
        <v>24</v>
      </c>
      <c r="E99" s="66"/>
      <c r="F99" s="69"/>
      <c r="G99" s="67"/>
    </row>
    <row r="100" spans="3:7" x14ac:dyDescent="0.25">
      <c r="D100" s="96"/>
      <c r="E100" s="70"/>
      <c r="F100" s="70"/>
      <c r="G100" s="70"/>
    </row>
    <row r="101" spans="3:7" x14ac:dyDescent="0.25">
      <c r="D101" s="70" t="s">
        <v>72</v>
      </c>
      <c r="E101" s="70"/>
      <c r="F101" s="70"/>
      <c r="G101" s="70"/>
    </row>
    <row r="102" spans="3:7" x14ac:dyDescent="0.25">
      <c r="D102" s="85"/>
      <c r="E102" s="70" t="s">
        <v>73</v>
      </c>
      <c r="F102" s="70"/>
      <c r="G102" s="70"/>
    </row>
    <row r="103" spans="3:7" x14ac:dyDescent="0.25">
      <c r="D103" s="86"/>
      <c r="E103" s="70" t="s">
        <v>75</v>
      </c>
      <c r="F103" s="70"/>
      <c r="G103" s="70"/>
    </row>
    <row r="104" spans="3:7" x14ac:dyDescent="0.25">
      <c r="D104" s="97"/>
      <c r="E104" s="70" t="s">
        <v>74</v>
      </c>
      <c r="F104" s="70"/>
    </row>
    <row r="105" spans="3:7" x14ac:dyDescent="0.25">
      <c r="D105" s="96"/>
      <c r="E105" s="70"/>
      <c r="F105" s="70"/>
    </row>
    <row r="106" spans="3:7" x14ac:dyDescent="0.25">
      <c r="C106" s="83" t="s">
        <v>351</v>
      </c>
      <c r="D106" s="198"/>
      <c r="E106" s="84">
        <f>E99/D99</f>
        <v>0</v>
      </c>
      <c r="F106" s="70"/>
    </row>
  </sheetData>
  <mergeCells count="101">
    <mergeCell ref="I4:I5"/>
    <mergeCell ref="H57:H78"/>
    <mergeCell ref="H6:H10"/>
    <mergeCell ref="G24:G30"/>
    <mergeCell ref="H24:H30"/>
    <mergeCell ref="E11:E23"/>
    <mergeCell ref="G11:G23"/>
    <mergeCell ref="H11:H23"/>
    <mergeCell ref="F39:F41"/>
    <mergeCell ref="F42:F51"/>
    <mergeCell ref="F52:F56"/>
    <mergeCell ref="F57:F78"/>
    <mergeCell ref="H52:H56"/>
    <mergeCell ref="E6:E10"/>
    <mergeCell ref="B1:AB1"/>
    <mergeCell ref="B57:B78"/>
    <mergeCell ref="C57:C78"/>
    <mergeCell ref="D57:D78"/>
    <mergeCell ref="E57:E78"/>
    <mergeCell ref="G57:G78"/>
    <mergeCell ref="H39:H41"/>
    <mergeCell ref="B52:B56"/>
    <mergeCell ref="C52:C56"/>
    <mergeCell ref="D52:D56"/>
    <mergeCell ref="E52:E56"/>
    <mergeCell ref="G52:G56"/>
    <mergeCell ref="H42:H51"/>
    <mergeCell ref="B39:B41"/>
    <mergeCell ref="C39:C41"/>
    <mergeCell ref="E24:E30"/>
    <mergeCell ref="B42:B51"/>
    <mergeCell ref="C42:C51"/>
    <mergeCell ref="D42:D51"/>
    <mergeCell ref="E42:E51"/>
    <mergeCell ref="D39:D41"/>
    <mergeCell ref="E39:E41"/>
    <mergeCell ref="B31:B38"/>
    <mergeCell ref="S2:T2"/>
    <mergeCell ref="C31:C38"/>
    <mergeCell ref="D31:D38"/>
    <mergeCell ref="B2:B3"/>
    <mergeCell ref="C2:C3"/>
    <mergeCell ref="D2:D3"/>
    <mergeCell ref="B11:B23"/>
    <mergeCell ref="B24:B30"/>
    <mergeCell ref="C24:C30"/>
    <mergeCell ref="D24:D30"/>
    <mergeCell ref="C11:C23"/>
    <mergeCell ref="D11:D23"/>
    <mergeCell ref="B6:B10"/>
    <mergeCell ref="C6:C10"/>
    <mergeCell ref="D6:D10"/>
    <mergeCell ref="B4:B5"/>
    <mergeCell ref="C4:C5"/>
    <mergeCell ref="D4:D5"/>
    <mergeCell ref="AA2:AA3"/>
    <mergeCell ref="AB2:AB3"/>
    <mergeCell ref="H2:H3"/>
    <mergeCell ref="J2:J3"/>
    <mergeCell ref="Q2:Q3"/>
    <mergeCell ref="U2:Z2"/>
    <mergeCell ref="R2:R3"/>
    <mergeCell ref="K2:K3"/>
    <mergeCell ref="L2:L3"/>
    <mergeCell ref="M2:M3"/>
    <mergeCell ref="N2:N3"/>
    <mergeCell ref="P2:P3"/>
    <mergeCell ref="O2:O3"/>
    <mergeCell ref="I2:I3"/>
    <mergeCell ref="I6:I10"/>
    <mergeCell ref="R83:R85"/>
    <mergeCell ref="S83:S85"/>
    <mergeCell ref="I11:I23"/>
    <mergeCell ref="I24:I30"/>
    <mergeCell ref="I31:I38"/>
    <mergeCell ref="I39:I41"/>
    <mergeCell ref="I42:I51"/>
    <mergeCell ref="I52:I56"/>
    <mergeCell ref="I57:I78"/>
    <mergeCell ref="R16:R17"/>
    <mergeCell ref="D96:G96"/>
    <mergeCell ref="D97:G97"/>
    <mergeCell ref="F2:F3"/>
    <mergeCell ref="F6:F10"/>
    <mergeCell ref="F11:F23"/>
    <mergeCell ref="F24:F30"/>
    <mergeCell ref="E2:E3"/>
    <mergeCell ref="G2:G3"/>
    <mergeCell ref="D83:H83"/>
    <mergeCell ref="G39:G41"/>
    <mergeCell ref="G31:G38"/>
    <mergeCell ref="H31:H38"/>
    <mergeCell ref="G42:G51"/>
    <mergeCell ref="F31:F38"/>
    <mergeCell ref="E31:E38"/>
    <mergeCell ref="G6:G10"/>
    <mergeCell ref="D84:H84"/>
    <mergeCell ref="E4:E5"/>
    <mergeCell ref="F4:F5"/>
    <mergeCell ref="G4:G5"/>
    <mergeCell ref="H4:H5"/>
  </mergeCells>
  <phoneticPr fontId="21" type="noConversion"/>
  <pageMargins left="0.7" right="0.7" top="0.75" bottom="0.75" header="0.3" footer="0.3"/>
  <pageSetup paperSize="9" orientation="portrait" r:id="rId1"/>
  <ignoredErrors>
    <ignoredError sqref="S73:S7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8C6D-B978-4507-BF11-9946C5AD7C82}">
  <dimension ref="O1:P61"/>
  <sheetViews>
    <sheetView workbookViewId="0"/>
  </sheetViews>
  <sheetFormatPr baseColWidth="10" defaultRowHeight="15" x14ac:dyDescent="0.25"/>
  <cols>
    <col min="15" max="16" width="17.7109375" customWidth="1"/>
  </cols>
  <sheetData>
    <row r="1" spans="15:16" ht="5.25" customHeight="1" x14ac:dyDescent="0.25"/>
    <row r="2" spans="15:16" x14ac:dyDescent="0.25">
      <c r="O2" s="289" t="s">
        <v>208</v>
      </c>
      <c r="P2" s="290"/>
    </row>
    <row r="3" spans="15:16" ht="15.75" thickBot="1" x14ac:dyDescent="0.3">
      <c r="O3" s="289"/>
      <c r="P3" s="290"/>
    </row>
    <row r="4" spans="15:16" x14ac:dyDescent="0.25">
      <c r="O4" s="299" t="s">
        <v>218</v>
      </c>
      <c r="P4" s="291" t="s">
        <v>217</v>
      </c>
    </row>
    <row r="5" spans="15:16" x14ac:dyDescent="0.25">
      <c r="O5" s="300"/>
      <c r="P5" s="292"/>
    </row>
    <row r="6" spans="15:16" x14ac:dyDescent="0.25">
      <c r="O6" s="300"/>
      <c r="P6" s="292"/>
    </row>
    <row r="7" spans="15:16" x14ac:dyDescent="0.25">
      <c r="O7" s="301"/>
      <c r="P7" s="293"/>
    </row>
    <row r="8" spans="15:16" x14ac:dyDescent="0.25">
      <c r="O8" s="302" t="s">
        <v>209</v>
      </c>
      <c r="P8" s="294" t="s">
        <v>210</v>
      </c>
    </row>
    <row r="9" spans="15:16" ht="15.75" thickBot="1" x14ac:dyDescent="0.3">
      <c r="O9" s="303"/>
      <c r="P9" s="295"/>
    </row>
    <row r="13" spans="15:16" ht="15.75" thickBot="1" x14ac:dyDescent="0.3"/>
    <row r="14" spans="15:16" x14ac:dyDescent="0.25">
      <c r="O14" s="296" t="s">
        <v>211</v>
      </c>
      <c r="P14" s="296" t="s">
        <v>212</v>
      </c>
    </row>
    <row r="15" spans="15:16" x14ac:dyDescent="0.25">
      <c r="O15" s="294"/>
      <c r="P15" s="294"/>
    </row>
    <row r="16" spans="15:16" x14ac:dyDescent="0.25">
      <c r="O16" s="297"/>
      <c r="P16" s="297"/>
    </row>
    <row r="17" spans="15:16" x14ac:dyDescent="0.25">
      <c r="O17" s="294" t="s">
        <v>213</v>
      </c>
      <c r="P17" s="298" t="s">
        <v>214</v>
      </c>
    </row>
    <row r="18" spans="15:16" x14ac:dyDescent="0.25">
      <c r="O18" s="294"/>
      <c r="P18" s="294"/>
    </row>
    <row r="19" spans="15:16" x14ac:dyDescent="0.25">
      <c r="O19" s="297"/>
      <c r="P19" s="297"/>
    </row>
    <row r="20" spans="15:16" x14ac:dyDescent="0.25">
      <c r="O20" s="294" t="s">
        <v>215</v>
      </c>
      <c r="P20" s="294" t="s">
        <v>216</v>
      </c>
    </row>
    <row r="21" spans="15:16" x14ac:dyDescent="0.25">
      <c r="O21" s="294"/>
      <c r="P21" s="294"/>
    </row>
    <row r="22" spans="15:16" ht="15.75" thickBot="1" x14ac:dyDescent="0.3">
      <c r="O22" s="295"/>
      <c r="P22" s="295"/>
    </row>
    <row r="25" spans="15:16" ht="15.75" thickBot="1" x14ac:dyDescent="0.3"/>
    <row r="26" spans="15:16" x14ac:dyDescent="0.25">
      <c r="O26" s="307" t="s">
        <v>221</v>
      </c>
      <c r="P26" s="308" t="s">
        <v>222</v>
      </c>
    </row>
    <row r="27" spans="15:16" x14ac:dyDescent="0.25">
      <c r="O27" s="294"/>
      <c r="P27" s="294"/>
    </row>
    <row r="28" spans="15:16" x14ac:dyDescent="0.25">
      <c r="O28" s="294"/>
      <c r="P28" s="294"/>
    </row>
    <row r="29" spans="15:16" x14ac:dyDescent="0.25">
      <c r="O29" s="294"/>
      <c r="P29" s="294"/>
    </row>
    <row r="30" spans="15:16" ht="15.75" thickBot="1" x14ac:dyDescent="0.3">
      <c r="O30" s="295"/>
      <c r="P30" s="295"/>
    </row>
    <row r="33" spans="15:16" ht="15.75" thickBot="1" x14ac:dyDescent="0.3"/>
    <row r="34" spans="15:16" x14ac:dyDescent="0.25">
      <c r="O34" s="296" t="s">
        <v>220</v>
      </c>
      <c r="P34" s="296" t="s">
        <v>219</v>
      </c>
    </row>
    <row r="35" spans="15:16" x14ac:dyDescent="0.25">
      <c r="O35" s="294"/>
      <c r="P35" s="294"/>
    </row>
    <row r="36" spans="15:16" x14ac:dyDescent="0.25">
      <c r="O36" s="294"/>
      <c r="P36" s="294"/>
    </row>
    <row r="37" spans="15:16" x14ac:dyDescent="0.25">
      <c r="O37" s="294"/>
      <c r="P37" s="294"/>
    </row>
    <row r="38" spans="15:16" x14ac:dyDescent="0.25">
      <c r="O38" s="294"/>
      <c r="P38" s="294"/>
    </row>
    <row r="39" spans="15:16" x14ac:dyDescent="0.25">
      <c r="O39" s="294"/>
      <c r="P39" s="294"/>
    </row>
    <row r="40" spans="15:16" ht="15.75" thickBot="1" x14ac:dyDescent="0.3">
      <c r="O40" s="295"/>
      <c r="P40" s="295"/>
    </row>
    <row r="43" spans="15:16" ht="15.75" thickBot="1" x14ac:dyDescent="0.3"/>
    <row r="44" spans="15:16" x14ac:dyDescent="0.25">
      <c r="O44" s="296" t="s">
        <v>215</v>
      </c>
      <c r="P44" s="296" t="s">
        <v>216</v>
      </c>
    </row>
    <row r="45" spans="15:16" x14ac:dyDescent="0.25">
      <c r="O45" s="294"/>
      <c r="P45" s="294"/>
    </row>
    <row r="46" spans="15:16" x14ac:dyDescent="0.25">
      <c r="O46" s="294"/>
      <c r="P46" s="294"/>
    </row>
    <row r="47" spans="15:16" x14ac:dyDescent="0.25">
      <c r="O47" s="294"/>
      <c r="P47" s="294"/>
    </row>
    <row r="48" spans="15:16" ht="15.75" thickBot="1" x14ac:dyDescent="0.3">
      <c r="O48" s="295"/>
      <c r="P48" s="295"/>
    </row>
    <row r="53" spans="15:16" ht="15.75" thickBot="1" x14ac:dyDescent="0.3"/>
    <row r="54" spans="15:16" ht="15" customHeight="1" x14ac:dyDescent="0.25">
      <c r="O54" s="304" t="s">
        <v>223</v>
      </c>
      <c r="P54" s="304" t="s">
        <v>223</v>
      </c>
    </row>
    <row r="55" spans="15:16" x14ac:dyDescent="0.25">
      <c r="O55" s="305"/>
      <c r="P55" s="305"/>
    </row>
    <row r="56" spans="15:16" x14ac:dyDescent="0.25">
      <c r="O56" s="305"/>
      <c r="P56" s="305"/>
    </row>
    <row r="57" spans="15:16" x14ac:dyDescent="0.25">
      <c r="O57" s="305"/>
      <c r="P57" s="305"/>
    </row>
    <row r="58" spans="15:16" x14ac:dyDescent="0.25">
      <c r="O58" s="305"/>
      <c r="P58" s="305"/>
    </row>
    <row r="59" spans="15:16" x14ac:dyDescent="0.25">
      <c r="O59" s="305"/>
      <c r="P59" s="305"/>
    </row>
    <row r="60" spans="15:16" x14ac:dyDescent="0.25">
      <c r="O60" s="305"/>
      <c r="P60" s="305"/>
    </row>
    <row r="61" spans="15:16" ht="15.75" thickBot="1" x14ac:dyDescent="0.3">
      <c r="O61" s="306"/>
      <c r="P61" s="306"/>
    </row>
  </sheetData>
  <mergeCells count="19">
    <mergeCell ref="P20:P22"/>
    <mergeCell ref="P26:P30"/>
    <mergeCell ref="P44:P48"/>
    <mergeCell ref="P34:P40"/>
    <mergeCell ref="P54:P61"/>
    <mergeCell ref="O54:O61"/>
    <mergeCell ref="O20:O22"/>
    <mergeCell ref="O26:O30"/>
    <mergeCell ref="O44:O48"/>
    <mergeCell ref="O34:O40"/>
    <mergeCell ref="O2:P3"/>
    <mergeCell ref="P4:P7"/>
    <mergeCell ref="P8:P9"/>
    <mergeCell ref="P14:P16"/>
    <mergeCell ref="P17:P19"/>
    <mergeCell ref="O4:O7"/>
    <mergeCell ref="O8:O9"/>
    <mergeCell ref="O14:O16"/>
    <mergeCell ref="O17:O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Política-Objetivos-KPIs MPMA</vt:lpstr>
      <vt:lpstr>Programa ambiental MPMA 23-25</vt:lpstr>
      <vt:lpstr>CSR 2022 Stellantis</vt:lpstr>
      <vt:lpstr>'Política-Objetivos-KPIs MPMA'!Área_de_impresión</vt:lpstr>
    </vt:vector>
  </TitlesOfParts>
  <Company>PEUGEOT CITROEN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RAFAEL LOPEZ VIZCANO - PG09649</dc:creator>
  <cp:lastModifiedBy>JUAN RAFAEL LOPEZ VIZCANO</cp:lastModifiedBy>
  <cp:lastPrinted>2023-09-18T09:55:44Z</cp:lastPrinted>
  <dcterms:created xsi:type="dcterms:W3CDTF">2018-05-21T09:44:27Z</dcterms:created>
  <dcterms:modified xsi:type="dcterms:W3CDTF">2024-02-12T14:18:24Z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2021-05-20T09:18:16Z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/>
  </property>
  <property fmtid="{D5CDD505-2E9C-101B-9397-08002B2CF9AE}" pid="8" name="MSIP_Label_2fd53d93-3f4c-4b90-b511-bd6bdbb4fba9_ContentBits">
    <vt:lpwstr>0</vt:lpwstr>
  </property>
</Properties>
</file>